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.sharepoint.com/sites/IB-IAInkoopadvies-Tijdelijkeaanbestedingsdossiers/Gedeelde documenten/Gabriël Meijer/Puccini bestratingsmaterialen/Aanbesteding AI 2026-0030 (verlenging)/2. Nota van Inlichtingen/"/>
    </mc:Choice>
  </mc:AlternateContent>
  <xr:revisionPtr revIDLastSave="10" documentId="8_{A8C02D16-BC2E-4F26-8647-79AE537F4560}" xr6:coauthVersionLast="47" xr6:coauthVersionMax="47" xr10:uidLastSave="{9D3F80C7-7AB6-4E11-A707-C5C705F4A7F9}"/>
  <bookViews>
    <workbookView xWindow="54495" yWindow="0" windowWidth="26010" windowHeight="20985" xr2:uid="{38CC8610-61F8-4345-9AE9-4A4C4EA651D7}"/>
  </bookViews>
  <sheets>
    <sheet name="Perceel 4A" sheetId="2" r:id="rId1"/>
  </sheets>
  <definedNames>
    <definedName name="_xlnm.Print_Area" localSheetId="0">'Perceel 4A'!$B$1:$G$138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0" i="2" l="1"/>
  <c r="G53" i="2"/>
  <c r="G40" i="2"/>
  <c r="G90" i="2"/>
  <c r="G108" i="2"/>
  <c r="G109" i="2"/>
  <c r="G110" i="2"/>
  <c r="G113" i="2"/>
  <c r="G114" i="2"/>
  <c r="G115" i="2"/>
  <c r="G118" i="2"/>
  <c r="G119" i="2"/>
  <c r="G120" i="2"/>
  <c r="G121" i="2"/>
  <c r="G122" i="2"/>
  <c r="G123" i="2"/>
  <c r="G124" i="2"/>
  <c r="G125" i="2"/>
  <c r="G126" i="2"/>
  <c r="G127" i="2"/>
  <c r="G128" i="2"/>
  <c r="G96" i="2"/>
  <c r="G79" i="2"/>
  <c r="G78" i="2"/>
  <c r="G58" i="2"/>
  <c r="G19" i="2"/>
  <c r="G18" i="2"/>
  <c r="G14" i="2"/>
  <c r="G15" i="2"/>
  <c r="G22" i="2"/>
  <c r="G23" i="2"/>
  <c r="G26" i="2"/>
  <c r="G27" i="2"/>
  <c r="G28" i="2"/>
  <c r="G31" i="2"/>
  <c r="G32" i="2"/>
  <c r="G33" i="2"/>
  <c r="G34" i="2"/>
  <c r="G36" i="2"/>
  <c r="G37" i="2"/>
  <c r="G38" i="2"/>
  <c r="G39" i="2"/>
  <c r="G42" i="2"/>
  <c r="G43" i="2"/>
  <c r="G44" i="2"/>
  <c r="G45" i="2"/>
  <c r="G46" i="2"/>
  <c r="G48" i="2"/>
  <c r="G49" i="2"/>
  <c r="G50" i="2"/>
  <c r="G51" i="2"/>
  <c r="G52" i="2"/>
  <c r="G54" i="2"/>
  <c r="G55" i="2"/>
  <c r="G56" i="2"/>
  <c r="G57" i="2"/>
  <c r="G59" i="2"/>
  <c r="G61" i="2"/>
  <c r="G62" i="2"/>
  <c r="G63" i="2"/>
  <c r="G64" i="2"/>
  <c r="G65" i="2"/>
  <c r="G67" i="2"/>
  <c r="G68" i="2"/>
  <c r="G69" i="2"/>
  <c r="G70" i="2"/>
  <c r="G71" i="2"/>
  <c r="G73" i="2"/>
  <c r="G74" i="2"/>
  <c r="G75" i="2"/>
  <c r="G76" i="2"/>
  <c r="G77" i="2"/>
  <c r="G81" i="2"/>
  <c r="G82" i="2"/>
  <c r="G83" i="2"/>
  <c r="G84" i="2"/>
  <c r="G87" i="2"/>
  <c r="G88" i="2"/>
  <c r="G89" i="2"/>
  <c r="G91" i="2"/>
  <c r="G92" i="2"/>
  <c r="G93" i="2"/>
  <c r="G94" i="2"/>
  <c r="G95" i="2"/>
  <c r="G99" i="2"/>
  <c r="G100" i="2"/>
  <c r="G103" i="2"/>
  <c r="G104" i="2"/>
  <c r="G105" i="2"/>
</calcChain>
</file>

<file path=xl/sharedStrings.xml><?xml version="1.0" encoding="utf-8"?>
<sst xmlns="http://schemas.openxmlformats.org/spreadsheetml/2006/main" count="261" uniqueCount="133">
  <si>
    <t>Handtekening</t>
  </si>
  <si>
    <t>Inschrijver</t>
  </si>
  <si>
    <t>Datum</t>
  </si>
  <si>
    <t>Totaalbedrag Betonbanden €</t>
  </si>
  <si>
    <t>stuk</t>
  </si>
  <si>
    <t xml:space="preserve">24 x 90 x 50 cm - rechts </t>
  </si>
  <si>
    <t>24 x 90 x 50 cm - eindstuk rechts, middenstuk, eindstuk links</t>
  </si>
  <si>
    <t xml:space="preserve">28/30 x 24/15 x 100 cm - rechts </t>
  </si>
  <si>
    <t>28/30 x 24/15 x 100 cm - eindstuk rechts, middenstuk, eindstuk links</t>
  </si>
  <si>
    <t xml:space="preserve">20 x 60 x 50 cm - rechts </t>
  </si>
  <si>
    <t>20 x 60 x 50 cm - eindstuk rechts, middenstuk, eindstuk links</t>
  </si>
  <si>
    <t>Inritbanden t.b.v. 28/30 uitgewassen Amsterdam</t>
  </si>
  <si>
    <t xml:space="preserve">18 x 75 x 50 cm - rechts </t>
  </si>
  <si>
    <t>18 x 75 x 50 cm - eindstuk rechts, middenstuk, eindstuk links</t>
  </si>
  <si>
    <t xml:space="preserve">18 x 45 x 100 cm - rechts </t>
  </si>
  <si>
    <t>18 x 45 x 100 cm - eindstuk rechts, middenstuk, eindstuk links</t>
  </si>
  <si>
    <t>Inritbanden t.b.v. 13/15 uitgewassen Amsterdam</t>
  </si>
  <si>
    <t>Verloopband van 13/15 x 25 naar 10 x 20, lang 100 cm</t>
  </si>
  <si>
    <t>Verloopband 28/30 naar 13/15, lang 100 cm, rechts en links</t>
  </si>
  <si>
    <t>Inritverloopband 13/15 x 15 x 100 cm - midden</t>
  </si>
  <si>
    <t>Parkeerband 30 x 15 x 100 cm</t>
  </si>
  <si>
    <t>Inritverloopband 13/15 x 25 x 100 cm - rechts</t>
  </si>
  <si>
    <t>Inritverloopband 20/30 x 13/25 x 100 cm - rechts, midden, links</t>
  </si>
  <si>
    <r>
      <t>m</t>
    </r>
    <r>
      <rPr>
        <vertAlign val="superscript"/>
        <sz val="10.5"/>
        <rFont val="Corbel"/>
        <family val="2"/>
      </rPr>
      <t>1</t>
    </r>
  </si>
  <si>
    <t>13/15 x 25 cm inwendig gebogen R=  0,50 m</t>
  </si>
  <si>
    <t>28/30 x 25 cm inwendig en uitwendig gebogen, diverse stralen</t>
  </si>
  <si>
    <t>28/30 x 25 cm puntverloopband links uitwendig gebogen R=0,30 m</t>
  </si>
  <si>
    <t>28/30 x 25 cm puntverloopband links en rechts, diverse stralen</t>
  </si>
  <si>
    <t>13/15 x 25 cm hoekstuk 90' inwendig gebogen</t>
  </si>
  <si>
    <t>28/30 x 25 cm hoekblok 45'en 90', inwendig en uitwendig</t>
  </si>
  <si>
    <t>28/30 x 25 cm hoekstuk 45'en 90', inwendig en uitwendig</t>
  </si>
  <si>
    <t>28/30 x 25 x 100 cm</t>
  </si>
  <si>
    <t>28/30 x 25 cm, lengte 100 en 50 cm</t>
  </si>
  <si>
    <t>Trottoirband 28/30 x 25 uitgewassen Amsterdam</t>
  </si>
  <si>
    <t>28/30 x 15 cm inwendig en uitwendig gebogen, diverse stralen</t>
  </si>
  <si>
    <t>28/30 x 15 cm hoekblok 45'en 90', inwendig en uitwendig</t>
  </si>
  <si>
    <t>28/30 x 15 cm hoekstuk 45'en 90', inwendig en uitwendig</t>
  </si>
  <si>
    <t>28/30 x 15 cm, lengte 100 en 50 cm</t>
  </si>
  <si>
    <t>Trottoirband 28/30 x 15 uitgewassen Amsterdam</t>
  </si>
  <si>
    <t>Inritverloopband 18/20 x 13/25 x 100 cm - rechts, midden, links</t>
  </si>
  <si>
    <t>18/20 x 25 cm inwendig en uitwendig gebogen, diverse stralen</t>
  </si>
  <si>
    <t>18/20 x 25 cm hoekblok 45'en 90', inwendig en uitwendig</t>
  </si>
  <si>
    <t>18/20 x 25 cm hoekstuk 45'en 90', inwendig en uitwendig</t>
  </si>
  <si>
    <t>13/15 x 25 x 100 cm</t>
  </si>
  <si>
    <t>18/20 x 25 cm, lengte 100 en 50 cm</t>
  </si>
  <si>
    <t>Trottoirband 13/15 x 25 uitgewassen Amsterdam</t>
  </si>
  <si>
    <t>Trottoirband 18/20 x 25 uitgewassen Amsterdam</t>
  </si>
  <si>
    <t>18/20 x 20 cm inwendig en uitwendig gebogen, diverse stralen</t>
  </si>
  <si>
    <t>18/20 x 20 cm hoekblok 45'en 90', inwendig en uitwendig</t>
  </si>
  <si>
    <t>18/20 x 20 cm hoekstuk 45'en 90', inwendig en uitwendig</t>
  </si>
  <si>
    <t>18/20 x 20 cm, lengte 100 en 50 cm</t>
  </si>
  <si>
    <t>Trottoirband 18/20 x 20 uitgewassen Amsterdam</t>
  </si>
  <si>
    <t>18/20 x 16 cm inwendig en uitwendig gebogen, diverse stralen</t>
  </si>
  <si>
    <t>18/20 x 16 cm hoekblok 45'en 90', inwendig en uitwendig</t>
  </si>
  <si>
    <t>18/20 x 16 cm hoekstuk 45'en 90', inwendig en uitwendig</t>
  </si>
  <si>
    <t>18/20 x 16 cm, lengte 100 en 50 cm</t>
  </si>
  <si>
    <t>Trottoirband 18/20 x 16 uitgewassen Amsterdam</t>
  </si>
  <si>
    <t>Verloopband 13/15 naar 7/20, lang 100 cm, rechts en links</t>
  </si>
  <si>
    <t>Verloopband 13/15 naar 12 x 25, lang 100 cm, rechts en links</t>
  </si>
  <si>
    <t>Verloopband 13/15 naar 10 x 20, lang 100 cm, rechts en links</t>
  </si>
  <si>
    <t xml:space="preserve">Parkeerband 15 x 15 x 100 cm </t>
  </si>
  <si>
    <t>Inritverloopband 13/15 x 13/25 x 100 cm - rechts, midden, links</t>
  </si>
  <si>
    <t>13/15 x 25 cm inwendig en uitwendig gebogen, diverse stralen</t>
  </si>
  <si>
    <t>13/15 x 25 cm hoekblok 45'en 90', inwendig en uitwendig</t>
  </si>
  <si>
    <t>13/15 x 25 cm hoekstuk 45'en 90', inwendig en uitwendig</t>
  </si>
  <si>
    <t>13/15 x 25 cm, lengte 100 en 50 cm</t>
  </si>
  <si>
    <t>13/15 x 20 cm inwendig en uitwendig gebogen, diverse stralen</t>
  </si>
  <si>
    <t>13/15 x 20 cm hoekblok 45'en 90', inwendig en uitwendig</t>
  </si>
  <si>
    <t>13/15 x 20 cm hoekstuk 45'en 90', inwendig en uitwendig</t>
  </si>
  <si>
    <t>13/15 x 20 cm, lengte 100 cm</t>
  </si>
  <si>
    <t>Trottoirband 13/15 x 20 uitgewassen Amsterdam</t>
  </si>
  <si>
    <t>13/15 x 16 cm inwendig en uitwendig gebogen, diverse stralen</t>
  </si>
  <si>
    <t>13/15 x 16 cm hoekblok 45'en 90', inwendig en uitwendig</t>
  </si>
  <si>
    <t>13/15 x 16 cm hoekstuk 45'en 90', inwendig en uitwendig</t>
  </si>
  <si>
    <t>13/15 x 16 cm, lengte 100 cm</t>
  </si>
  <si>
    <t>Trottoirband 13/15 x 16 uitgewassen Amsterdam</t>
  </si>
  <si>
    <t>10 x 20 cm inwendig gebogen R=  0,50 m</t>
  </si>
  <si>
    <t>10 x 20 cm inwendig en uitwendig gebogen, diverse stralen</t>
  </si>
  <si>
    <t>10 x 20 cm hoekstuk 90' inwendig gebogen</t>
  </si>
  <si>
    <t>10 x 20 cm hoekstuk 45' en 90', inwendig en uitwendig</t>
  </si>
  <si>
    <t>10 x 20 x 100 cm</t>
  </si>
  <si>
    <t>Opsluitband 10 x 20 - uitgewassen Amsterdam</t>
  </si>
  <si>
    <t>m1</t>
  </si>
  <si>
    <t>10 x 20 cm gebogen R=  0,50 m</t>
  </si>
  <si>
    <t>10 x 20 cm gebogen, diverse stralen</t>
  </si>
  <si>
    <t>10 x 20 cm hoekstuk 90'</t>
  </si>
  <si>
    <t>10 x 20 cm hoekstuk 90' en 45'</t>
  </si>
  <si>
    <t>Opsluitband 10 x 20 - grijs</t>
  </si>
  <si>
    <t xml:space="preserve">10/30x35 cm uitwendig gebogen R=1,20 m </t>
  </si>
  <si>
    <t xml:space="preserve">10/30 x 35 cm uitwendig gebogen R=1,20 m </t>
  </si>
  <si>
    <t>13/15 x 50 cm uitwendig gebogen R=  0,75 m</t>
  </si>
  <si>
    <t>13/15 x 50 cm uitwendig gebogen R= 0,75 m</t>
  </si>
  <si>
    <t>Boomkransband - uitgewassen Amsterdam</t>
  </si>
  <si>
    <t>Boomkrans passtuk 10 x 10 x 30 cm</t>
  </si>
  <si>
    <t>Boomkrans hoekelement 45 x 45 x 10 cm</t>
  </si>
  <si>
    <t>Boomkranselement - grijs</t>
  </si>
  <si>
    <t>Totaal</t>
  </si>
  <si>
    <t>Eenheids- prijs</t>
  </si>
  <si>
    <t>Eenheid</t>
  </si>
  <si>
    <t xml:space="preserve"> Fictieve hoeveelheid </t>
  </si>
  <si>
    <t>Omschrijving</t>
  </si>
  <si>
    <t>Betonbanden</t>
  </si>
  <si>
    <t>Inschrijvingsstaat behorende bij Perceel 4A</t>
  </si>
  <si>
    <t>Verkeer &amp; Openbare Ruimte</t>
  </si>
  <si>
    <t>Gemeente Amsterdam</t>
  </si>
  <si>
    <t>Boomkranselement - uitgewassen Amsterdam</t>
  </si>
  <si>
    <t>13/15x25 cm afwateringsband uitgewassen Amsterdam</t>
  </si>
  <si>
    <t>18/20x25 cm afwateringsband uitgewassen Amsterdam</t>
  </si>
  <si>
    <t>28/30x25 cm afwateringsband uitgewassen Amsterdam</t>
  </si>
  <si>
    <t>Busbanden</t>
  </si>
  <si>
    <t>30x50x170 cm uitgewassen Amsterdam</t>
  </si>
  <si>
    <t>30x50x170 cm verloop rechts naar 28/30x24 cm uitgewassen Amsterdam</t>
  </si>
  <si>
    <t>30x50x170 cm verloop links naar 28/30x24 cm uitgewassen Amsterdam</t>
  </si>
  <si>
    <t>Combiband</t>
  </si>
  <si>
    <t>20/64,5x40x100cm uitgewassen Amsterdam</t>
  </si>
  <si>
    <t>20/64,5x40x100  verloop links &gt; 20x34 uitgewassen Amsterdam</t>
  </si>
  <si>
    <t>20/64,5x40x100 verloop rechs &gt; 20x34 uitgewassen Amsterdam</t>
  </si>
  <si>
    <t>Tramband 20x40</t>
  </si>
  <si>
    <t>20x40x100 cm uitgewassen Amsterdam</t>
  </si>
  <si>
    <t>20x40x100 cm verloop links naar 18/20x24 cm uitgewassen Amsterdam</t>
  </si>
  <si>
    <t>verloop links lang 1,00 m - 20x16 naar 20x22 cm uitgewassen Amsterdam</t>
  </si>
  <si>
    <t>verloop links lang 1,00 m - 20x22 naar 20x28 cm uitgewassen Amsterdam</t>
  </si>
  <si>
    <t>verloop links lang 1,00 m - 20x28 naar 20x34 cm uitgewassen Amsterdam</t>
  </si>
  <si>
    <t>verloop links lang 1,00 m - 20x34 naar 20x40 cm uitgewassen Amsterdam</t>
  </si>
  <si>
    <t>20x40x100 cm verloop rechts naar 18/20x24 cm uitgewassen Amsterdam</t>
  </si>
  <si>
    <t>verloop rechts lang 1,00 m - 20x40 naar 20x34 cm uitgewassen Amsterdam</t>
  </si>
  <si>
    <t>verloop rechts lang 1,00 m - 20x34 naar 20x28 cm uitgewassen Amsterdam</t>
  </si>
  <si>
    <t>verloop rechts lang 1,00 m - 20x28 naar 20x22 cm uitgewassen Amsterdam</t>
  </si>
  <si>
    <t>verloop rechts lang 1,00 m - 20x22 naar 20x16 cm uitgewassen Amsterdam</t>
  </si>
  <si>
    <t>AI 2026-0030 Puccini bestratingsmaterialen</t>
  </si>
  <si>
    <t>28/30 x 25 cm 3-wegband 45'en 90', inwendig en uitwendig</t>
  </si>
  <si>
    <t>13/15 x 25 cm 3-wegband 45'en 90', inwendig en uitwendig</t>
  </si>
  <si>
    <t>10 x 20 x 100 cm (uitgewassen aan de bovenzijde én aan de voorzijde tot minimaal 10 cm vanaf de bovenzijde)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</si>
</sst>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_-* #,##0_-;_-* #,##0\-;_-* &quot;-&quot;??_-;_-@_-"/>
    <numFmt numFmtId="166" formatCode="[$-413]d\ mmmm\ yyyy;@"/>
  </numFmts>
  <fonts count="14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orbel"/>
      <family val="2"/>
    </font>
    <font>
      <sz val="10.5"/>
      <name val="Corbel"/>
      <family val="2"/>
    </font>
    <font>
      <b/>
      <sz val="12"/>
      <name val="Corbel"/>
      <family val="2"/>
    </font>
    <font>
      <b/>
      <sz val="10.5"/>
      <name val="Corbel"/>
      <family val="2"/>
    </font>
    <font>
      <vertAlign val="superscript"/>
      <sz val="10.5"/>
      <name val="Corbel"/>
      <family val="2"/>
    </font>
    <font>
      <b/>
      <sz val="10"/>
      <name val="Corbel"/>
      <family val="2"/>
    </font>
    <font>
      <b/>
      <sz val="16"/>
      <name val="Corbel"/>
      <family val="2"/>
    </font>
    <font>
      <sz val="8"/>
      <name val="Arial"/>
      <family val="2"/>
    </font>
    <font>
      <sz val="9"/>
      <name val="Arial"/>
      <family val="2"/>
    </font>
    <font>
      <sz val="9"/>
      <name val="Corbel"/>
      <family val="2"/>
    </font>
    <font>
      <sz val="8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000000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1"/>
    <xf numFmtId="2" fontId="3" fillId="0" borderId="0" xfId="2" applyNumberFormat="1" applyFont="1"/>
    <xf numFmtId="0" fontId="3" fillId="0" borderId="0" xfId="2" applyFont="1" applyAlignment="1">
      <alignment horizontal="center"/>
    </xf>
    <xf numFmtId="165" fontId="3" fillId="0" borderId="0" xfId="3" applyNumberFormat="1" applyFont="1" applyAlignment="1">
      <alignment horizontal="right"/>
    </xf>
    <xf numFmtId="0" fontId="3" fillId="0" borderId="1" xfId="2" applyFont="1" applyBorder="1" applyAlignment="1">
      <alignment horizontal="left"/>
    </xf>
    <xf numFmtId="0" fontId="4" fillId="0" borderId="2" xfId="2" applyFont="1" applyBorder="1" applyAlignment="1">
      <alignment horizontal="left"/>
    </xf>
    <xf numFmtId="0" fontId="3" fillId="0" borderId="3" xfId="2" applyFont="1" applyBorder="1" applyAlignment="1">
      <alignment horizontal="left"/>
    </xf>
    <xf numFmtId="0" fontId="4" fillId="0" borderId="4" xfId="2" applyFont="1" applyBorder="1" applyAlignment="1">
      <alignment horizontal="left"/>
    </xf>
    <xf numFmtId="0" fontId="4" fillId="0" borderId="5" xfId="2" applyFont="1" applyBorder="1"/>
    <xf numFmtId="0" fontId="3" fillId="0" borderId="6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165" fontId="3" fillId="0" borderId="8" xfId="3" applyNumberFormat="1" applyFont="1" applyBorder="1" applyAlignment="1">
      <alignment horizontal="right"/>
    </xf>
    <xf numFmtId="0" fontId="3" fillId="0" borderId="9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4" fontId="4" fillId="0" borderId="10" xfId="2" applyNumberFormat="1" applyFont="1" applyBorder="1" applyAlignment="1">
      <alignment wrapText="1"/>
    </xf>
    <xf numFmtId="0" fontId="5" fillId="0" borderId="10" xfId="2" applyFont="1" applyBorder="1" applyAlignment="1">
      <alignment horizontal="right"/>
    </xf>
    <xf numFmtId="0" fontId="5" fillId="0" borderId="11" xfId="2" applyFont="1" applyBorder="1" applyAlignment="1">
      <alignment horizontal="right"/>
    </xf>
    <xf numFmtId="4" fontId="4" fillId="0" borderId="7" xfId="2" applyNumberFormat="1" applyFont="1" applyBorder="1" applyAlignment="1">
      <alignment wrapText="1"/>
    </xf>
    <xf numFmtId="0" fontId="4" fillId="0" borderId="6" xfId="2" applyFont="1" applyBorder="1" applyAlignment="1">
      <alignment horizontal="center" vertical="top" wrapText="1"/>
    </xf>
    <xf numFmtId="0" fontId="4" fillId="0" borderId="11" xfId="2" applyFont="1" applyBorder="1" applyAlignment="1">
      <alignment horizontal="center" vertical="top" wrapText="1"/>
    </xf>
    <xf numFmtId="0" fontId="4" fillId="0" borderId="12" xfId="2" applyFont="1" applyBorder="1" applyAlignment="1">
      <alignment horizontal="center" vertical="top" wrapText="1"/>
    </xf>
    <xf numFmtId="4" fontId="4" fillId="2" borderId="7" xfId="2" applyNumberFormat="1" applyFont="1" applyFill="1" applyBorder="1" applyAlignment="1" applyProtection="1">
      <alignment wrapText="1"/>
      <protection locked="0"/>
    </xf>
    <xf numFmtId="0" fontId="4" fillId="0" borderId="7" xfId="2" applyFont="1" applyBorder="1" applyAlignment="1">
      <alignment horizontal="center" wrapText="1"/>
    </xf>
    <xf numFmtId="165" fontId="4" fillId="0" borderId="7" xfId="3" applyNumberFormat="1" applyFont="1" applyBorder="1" applyAlignment="1">
      <alignment horizontal="right"/>
    </xf>
    <xf numFmtId="0" fontId="4" fillId="0" borderId="7" xfId="2" applyFont="1" applyBorder="1"/>
    <xf numFmtId="0" fontId="4" fillId="0" borderId="7" xfId="2" applyFont="1" applyBorder="1" applyAlignment="1">
      <alignment vertical="top" wrapText="1"/>
    </xf>
    <xf numFmtId="0" fontId="6" fillId="0" borderId="7" xfId="2" applyFont="1" applyBorder="1" applyAlignment="1">
      <alignment horizontal="left"/>
    </xf>
    <xf numFmtId="4" fontId="6" fillId="0" borderId="7" xfId="2" applyNumberFormat="1" applyFont="1" applyBorder="1" applyAlignment="1">
      <alignment horizontal="right"/>
    </xf>
    <xf numFmtId="0" fontId="3" fillId="0" borderId="9" xfId="2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165" fontId="3" fillId="0" borderId="10" xfId="3" applyNumberFormat="1" applyFont="1" applyBorder="1" applyAlignment="1">
      <alignment horizontal="right"/>
    </xf>
    <xf numFmtId="2" fontId="6" fillId="3" borderId="7" xfId="2" applyNumberFormat="1" applyFont="1" applyFill="1" applyBorder="1" applyAlignment="1">
      <alignment horizontal="center"/>
    </xf>
    <xf numFmtId="2" fontId="6" fillId="3" borderId="7" xfId="2" applyNumberFormat="1" applyFont="1" applyFill="1" applyBorder="1" applyAlignment="1">
      <alignment horizontal="center" wrapText="1"/>
    </xf>
    <xf numFmtId="0" fontId="6" fillId="3" borderId="7" xfId="2" applyFont="1" applyFill="1" applyBorder="1" applyAlignment="1">
      <alignment horizontal="center"/>
    </xf>
    <xf numFmtId="165" fontId="6" fillId="4" borderId="7" xfId="1" applyNumberFormat="1" applyFont="1" applyFill="1" applyBorder="1" applyAlignment="1">
      <alignment horizontal="center" wrapText="1"/>
    </xf>
    <xf numFmtId="0" fontId="3" fillId="0" borderId="14" xfId="2" applyFont="1" applyBorder="1" applyAlignment="1">
      <alignment horizontal="center"/>
    </xf>
    <xf numFmtId="0" fontId="8" fillId="0" borderId="14" xfId="2" applyFont="1" applyBorder="1" applyAlignment="1">
      <alignment horizontal="center"/>
    </xf>
    <xf numFmtId="165" fontId="3" fillId="0" borderId="14" xfId="3" applyNumberFormat="1" applyFont="1" applyBorder="1" applyAlignment="1">
      <alignment horizontal="right"/>
    </xf>
    <xf numFmtId="0" fontId="8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10" fillId="0" borderId="0" xfId="2" applyFont="1"/>
    <xf numFmtId="0" fontId="10" fillId="0" borderId="0" xfId="2" applyFont="1" applyAlignment="1">
      <alignment horizontal="center"/>
    </xf>
    <xf numFmtId="0" fontId="2" fillId="0" borderId="0" xfId="2" applyAlignment="1">
      <alignment horizontal="right"/>
    </xf>
    <xf numFmtId="165" fontId="0" fillId="0" borderId="0" xfId="3" applyNumberFormat="1" applyFont="1" applyAlignment="1">
      <alignment horizontal="center"/>
    </xf>
    <xf numFmtId="0" fontId="2" fillId="0" borderId="0" xfId="2" applyAlignment="1">
      <alignment horizontal="center"/>
    </xf>
    <xf numFmtId="0" fontId="11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165" fontId="3" fillId="0" borderId="0" xfId="3" applyNumberFormat="1" applyFont="1" applyAlignment="1">
      <alignment horizontal="center"/>
    </xf>
    <xf numFmtId="0" fontId="12" fillId="0" borderId="0" xfId="2" applyFont="1"/>
    <xf numFmtId="0" fontId="12" fillId="0" borderId="0" xfId="1" applyFont="1"/>
    <xf numFmtId="0" fontId="13" fillId="0" borderId="0" xfId="2" applyFont="1"/>
    <xf numFmtId="0" fontId="13" fillId="0" borderId="0" xfId="2" applyFont="1" applyAlignment="1">
      <alignment horizontal="center"/>
    </xf>
    <xf numFmtId="166" fontId="12" fillId="0" borderId="0" xfId="2" applyNumberFormat="1" applyFont="1" applyAlignment="1">
      <alignment horizontal="left"/>
    </xf>
    <xf numFmtId="0" fontId="12" fillId="0" borderId="0" xfId="2" applyFont="1" applyAlignment="1">
      <alignment horizontal="right"/>
    </xf>
    <xf numFmtId="0" fontId="4" fillId="0" borderId="12" xfId="2" applyFont="1" applyBorder="1" applyAlignment="1">
      <alignment horizontal="left" vertical="top" wrapText="1"/>
    </xf>
    <xf numFmtId="0" fontId="4" fillId="0" borderId="6" xfId="2" applyFont="1" applyBorder="1" applyAlignment="1">
      <alignment horizontal="left" vertical="top" wrapText="1"/>
    </xf>
    <xf numFmtId="0" fontId="6" fillId="0" borderId="12" xfId="2" applyFont="1" applyBorder="1" applyAlignment="1">
      <alignment horizontal="left" vertical="top" wrapText="1"/>
    </xf>
    <xf numFmtId="0" fontId="6" fillId="0" borderId="6" xfId="2" applyFont="1" applyBorder="1" applyAlignment="1">
      <alignment horizontal="left" vertical="top" wrapText="1"/>
    </xf>
    <xf numFmtId="0" fontId="5" fillId="0" borderId="12" xfId="2" applyFont="1" applyBorder="1" applyAlignment="1">
      <alignment horizontal="right"/>
    </xf>
    <xf numFmtId="0" fontId="5" fillId="0" borderId="11" xfId="2" applyFont="1" applyBorder="1" applyAlignment="1">
      <alignment horizontal="right"/>
    </xf>
    <xf numFmtId="0" fontId="4" fillId="0" borderId="12" xfId="2" applyFont="1" applyBorder="1" applyAlignment="1">
      <alignment horizontal="center" vertical="top" wrapText="1"/>
    </xf>
    <xf numFmtId="0" fontId="4" fillId="0" borderId="11" xfId="2" applyFont="1" applyBorder="1" applyAlignment="1">
      <alignment horizontal="center" vertical="top" wrapText="1"/>
    </xf>
    <xf numFmtId="0" fontId="4" fillId="0" borderId="6" xfId="2" applyFont="1" applyBorder="1" applyAlignment="1">
      <alignment horizontal="center" vertical="top" wrapText="1"/>
    </xf>
    <xf numFmtId="0" fontId="6" fillId="3" borderId="12" xfId="2" applyFont="1" applyFill="1" applyBorder="1" applyAlignment="1">
      <alignment horizontal="center"/>
    </xf>
    <xf numFmtId="0" fontId="6" fillId="3" borderId="6" xfId="2" applyFont="1" applyFill="1" applyBorder="1" applyAlignment="1">
      <alignment horizontal="center"/>
    </xf>
    <xf numFmtId="0" fontId="3" fillId="0" borderId="13" xfId="2" applyFont="1" applyBorder="1" applyAlignment="1">
      <alignment horizontal="center"/>
    </xf>
    <xf numFmtId="0" fontId="3" fillId="0" borderId="10" xfId="2" applyFont="1" applyBorder="1" applyAlignment="1">
      <alignment horizontal="center"/>
    </xf>
  </cellXfs>
  <cellStyles count="4">
    <cellStyle name="Komma 2" xfId="3" xr:uid="{EBBCF404-2784-774C-A054-EA8D29C5418A}"/>
    <cellStyle name="Standaard" xfId="0" builtinId="0"/>
    <cellStyle name="Standaard 2" xfId="1" xr:uid="{7B0245D4-F0A2-A24E-8C83-5525F4E89BD6}"/>
    <cellStyle name="Standaard 2 2" xfId="2" xr:uid="{491A4351-27B5-1D49-A905-D8512CC0A1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5108D-6F78-D048-ABF5-F432440E4DAB}">
  <sheetPr>
    <pageSetUpPr fitToPage="1"/>
  </sheetPr>
  <dimension ref="B1:G136"/>
  <sheetViews>
    <sheetView tabSelected="1" workbookViewId="0">
      <selection activeCell="B1" sqref="B1"/>
    </sheetView>
  </sheetViews>
  <sheetFormatPr defaultColWidth="10.75" defaultRowHeight="12.75" x14ac:dyDescent="0.2"/>
  <cols>
    <col min="1" max="1" width="6.625" style="1" customWidth="1"/>
    <col min="2" max="2" width="71.75" style="1" customWidth="1"/>
    <col min="3" max="3" width="8.375" style="1" customWidth="1"/>
    <col min="4" max="4" width="8" style="1" bestFit="1" customWidth="1"/>
    <col min="5" max="5" width="7.75" style="1" bestFit="1" customWidth="1"/>
    <col min="6" max="6" width="9.25" style="1" bestFit="1" customWidth="1"/>
    <col min="7" max="7" width="10.25" style="1" bestFit="1" customWidth="1"/>
    <col min="8" max="16384" width="10.75" style="1"/>
  </cols>
  <sheetData>
    <row r="1" spans="2:7" x14ac:dyDescent="0.2">
      <c r="B1" s="50" t="s">
        <v>104</v>
      </c>
      <c r="C1" s="50"/>
      <c r="D1" s="49"/>
      <c r="E1" s="48"/>
      <c r="F1" s="55"/>
      <c r="G1" s="50"/>
    </row>
    <row r="2" spans="2:7" x14ac:dyDescent="0.2">
      <c r="B2" s="50" t="s">
        <v>103</v>
      </c>
      <c r="C2" s="50"/>
      <c r="D2" s="49"/>
      <c r="E2" s="48"/>
      <c r="F2" s="55"/>
      <c r="G2" s="54"/>
    </row>
    <row r="3" spans="2:7" x14ac:dyDescent="0.2">
      <c r="B3" s="50"/>
      <c r="C3" s="50"/>
      <c r="D3" s="49"/>
      <c r="E3" s="48"/>
      <c r="F3" s="53"/>
      <c r="G3" s="52"/>
    </row>
    <row r="4" spans="2:7" x14ac:dyDescent="0.2">
      <c r="B4" s="51" t="s">
        <v>129</v>
      </c>
      <c r="C4" s="50"/>
      <c r="D4" s="49"/>
      <c r="E4" s="48"/>
      <c r="F4" s="3"/>
      <c r="G4" s="3"/>
    </row>
    <row r="5" spans="2:7" x14ac:dyDescent="0.2">
      <c r="B5" s="50"/>
      <c r="C5" s="50"/>
      <c r="D5" s="49"/>
      <c r="E5" s="48"/>
      <c r="F5" s="3"/>
      <c r="G5" s="3"/>
    </row>
    <row r="6" spans="2:7" ht="15.75" x14ac:dyDescent="0.25">
      <c r="B6" s="47"/>
      <c r="C6" s="46"/>
      <c r="D6" s="45"/>
      <c r="E6" s="44"/>
      <c r="F6" s="43"/>
      <c r="G6" s="42"/>
    </row>
    <row r="7" spans="2:7" ht="15.75" x14ac:dyDescent="0.25">
      <c r="B7" s="41" t="s">
        <v>102</v>
      </c>
      <c r="C7" s="39"/>
      <c r="D7" s="4"/>
      <c r="E7" s="3"/>
      <c r="F7" s="3"/>
      <c r="G7" s="2"/>
    </row>
    <row r="8" spans="2:7" ht="15.75" x14ac:dyDescent="0.25">
      <c r="B8" s="41"/>
      <c r="C8" s="39"/>
      <c r="D8" s="4"/>
      <c r="E8" s="3"/>
      <c r="F8" s="3"/>
      <c r="G8" s="2"/>
    </row>
    <row r="9" spans="2:7" ht="21" x14ac:dyDescent="0.35">
      <c r="B9" s="40" t="s">
        <v>101</v>
      </c>
      <c r="C9" s="39"/>
      <c r="D9" s="4"/>
      <c r="E9" s="3"/>
      <c r="F9" s="3"/>
      <c r="G9" s="2"/>
    </row>
    <row r="10" spans="2:7" x14ac:dyDescent="0.2">
      <c r="B10" s="36"/>
      <c r="C10" s="36"/>
      <c r="D10" s="38"/>
      <c r="E10" s="36"/>
      <c r="F10" s="37"/>
      <c r="G10" s="36"/>
    </row>
    <row r="11" spans="2:7" ht="42.75" x14ac:dyDescent="0.25">
      <c r="B11" s="65" t="s">
        <v>100</v>
      </c>
      <c r="C11" s="66"/>
      <c r="D11" s="35" t="s">
        <v>99</v>
      </c>
      <c r="E11" s="34" t="s">
        <v>98</v>
      </c>
      <c r="F11" s="33" t="s">
        <v>97</v>
      </c>
      <c r="G11" s="32" t="s">
        <v>96</v>
      </c>
    </row>
    <row r="12" spans="2:7" ht="13.15" customHeight="1" x14ac:dyDescent="0.2">
      <c r="B12" s="67"/>
      <c r="C12" s="68"/>
      <c r="D12" s="31"/>
      <c r="E12" s="30"/>
      <c r="F12" s="30"/>
      <c r="G12" s="29"/>
    </row>
    <row r="13" spans="2:7" ht="14.25" x14ac:dyDescent="0.25">
      <c r="B13" s="58" t="s">
        <v>95</v>
      </c>
      <c r="C13" s="59"/>
      <c r="D13" s="28"/>
      <c r="E13" s="27"/>
      <c r="F13" s="27"/>
      <c r="G13" s="27"/>
    </row>
    <row r="14" spans="2:7" ht="14.25" x14ac:dyDescent="0.25">
      <c r="B14" s="56" t="s">
        <v>94</v>
      </c>
      <c r="C14" s="57"/>
      <c r="D14" s="24">
        <v>2500</v>
      </c>
      <c r="E14" s="23" t="s">
        <v>4</v>
      </c>
      <c r="F14" s="22"/>
      <c r="G14" s="18">
        <f>D14*F14</f>
        <v>0</v>
      </c>
    </row>
    <row r="15" spans="2:7" ht="14.25" x14ac:dyDescent="0.25">
      <c r="B15" s="56" t="s">
        <v>93</v>
      </c>
      <c r="C15" s="57" t="s">
        <v>93</v>
      </c>
      <c r="D15" s="24">
        <v>8000</v>
      </c>
      <c r="E15" s="23" t="s">
        <v>4</v>
      </c>
      <c r="F15" s="22"/>
      <c r="G15" s="18">
        <f>D15*F15</f>
        <v>0</v>
      </c>
    </row>
    <row r="16" spans="2:7" ht="14.25" x14ac:dyDescent="0.2">
      <c r="B16" s="62"/>
      <c r="C16" s="63"/>
      <c r="D16" s="63"/>
      <c r="E16" s="63"/>
      <c r="F16" s="63"/>
      <c r="G16" s="64"/>
    </row>
    <row r="17" spans="2:7" ht="14.25" x14ac:dyDescent="0.25">
      <c r="B17" s="58" t="s">
        <v>105</v>
      </c>
      <c r="C17" s="59"/>
      <c r="D17" s="28"/>
      <c r="E17" s="27"/>
      <c r="F17" s="27"/>
      <c r="G17" s="27"/>
    </row>
    <row r="18" spans="2:7" ht="14.25" x14ac:dyDescent="0.25">
      <c r="B18" s="56" t="s">
        <v>94</v>
      </c>
      <c r="C18" s="57"/>
      <c r="D18" s="24">
        <v>100</v>
      </c>
      <c r="E18" s="23" t="s">
        <v>4</v>
      </c>
      <c r="F18" s="22"/>
      <c r="G18" s="18">
        <f>D18*F18</f>
        <v>0</v>
      </c>
    </row>
    <row r="19" spans="2:7" ht="14.25" x14ac:dyDescent="0.25">
      <c r="B19" s="56" t="s">
        <v>93</v>
      </c>
      <c r="C19" s="57" t="s">
        <v>93</v>
      </c>
      <c r="D19" s="24">
        <v>400</v>
      </c>
      <c r="E19" s="23" t="s">
        <v>4</v>
      </c>
      <c r="F19" s="22"/>
      <c r="G19" s="18">
        <f>D19*F19</f>
        <v>0</v>
      </c>
    </row>
    <row r="20" spans="2:7" ht="14.25" x14ac:dyDescent="0.2">
      <c r="B20" s="21"/>
      <c r="C20" s="20"/>
      <c r="D20" s="20"/>
      <c r="E20" s="20"/>
      <c r="F20" s="20"/>
      <c r="G20" s="19"/>
    </row>
    <row r="21" spans="2:7" ht="14.25" x14ac:dyDescent="0.25">
      <c r="B21" s="58" t="s">
        <v>92</v>
      </c>
      <c r="C21" s="59"/>
      <c r="D21" s="24"/>
      <c r="E21" s="23"/>
      <c r="F21" s="25"/>
      <c r="G21" s="18"/>
    </row>
    <row r="22" spans="2:7" ht="14.25" x14ac:dyDescent="0.25">
      <c r="B22" s="56" t="s">
        <v>91</v>
      </c>
      <c r="C22" s="57" t="s">
        <v>90</v>
      </c>
      <c r="D22" s="24">
        <v>100</v>
      </c>
      <c r="E22" s="23" t="s">
        <v>4</v>
      </c>
      <c r="F22" s="22"/>
      <c r="G22" s="18">
        <f>D22*F22</f>
        <v>0</v>
      </c>
    </row>
    <row r="23" spans="2:7" ht="14.25" x14ac:dyDescent="0.25">
      <c r="B23" s="56" t="s">
        <v>89</v>
      </c>
      <c r="C23" s="57" t="s">
        <v>88</v>
      </c>
      <c r="D23" s="24">
        <v>50</v>
      </c>
      <c r="E23" s="23" t="s">
        <v>4</v>
      </c>
      <c r="F23" s="22"/>
      <c r="G23" s="18">
        <f>D23*F23</f>
        <v>0</v>
      </c>
    </row>
    <row r="24" spans="2:7" ht="14.25" x14ac:dyDescent="0.2">
      <c r="B24" s="21"/>
      <c r="C24" s="20"/>
      <c r="D24" s="20"/>
      <c r="E24" s="20"/>
      <c r="F24" s="20"/>
      <c r="G24" s="19"/>
    </row>
    <row r="25" spans="2:7" ht="14.25" x14ac:dyDescent="0.25">
      <c r="B25" s="58" t="s">
        <v>87</v>
      </c>
      <c r="C25" s="59"/>
      <c r="D25" s="24"/>
      <c r="E25" s="23"/>
      <c r="F25" s="25"/>
      <c r="G25" s="18"/>
    </row>
    <row r="26" spans="2:7" ht="14.25" x14ac:dyDescent="0.25">
      <c r="B26" s="56" t="s">
        <v>80</v>
      </c>
      <c r="C26" s="57" t="s">
        <v>80</v>
      </c>
      <c r="D26" s="24">
        <v>51000</v>
      </c>
      <c r="E26" s="23" t="s">
        <v>4</v>
      </c>
      <c r="F26" s="22"/>
      <c r="G26" s="18">
        <f>D26*F26</f>
        <v>0</v>
      </c>
    </row>
    <row r="27" spans="2:7" ht="14.25" x14ac:dyDescent="0.25">
      <c r="B27" s="56" t="s">
        <v>86</v>
      </c>
      <c r="C27" s="57" t="s">
        <v>85</v>
      </c>
      <c r="D27" s="24">
        <v>5000</v>
      </c>
      <c r="E27" s="23" t="s">
        <v>4</v>
      </c>
      <c r="F27" s="22"/>
      <c r="G27" s="18">
        <f>D27*F27</f>
        <v>0</v>
      </c>
    </row>
    <row r="28" spans="2:7" ht="14.25" x14ac:dyDescent="0.25">
      <c r="B28" s="56" t="s">
        <v>84</v>
      </c>
      <c r="C28" s="57" t="s">
        <v>83</v>
      </c>
      <c r="D28" s="24">
        <v>2500</v>
      </c>
      <c r="E28" s="23" t="s">
        <v>82</v>
      </c>
      <c r="F28" s="22"/>
      <c r="G28" s="18">
        <f>D28*F28</f>
        <v>0</v>
      </c>
    </row>
    <row r="29" spans="2:7" ht="14.25" x14ac:dyDescent="0.2">
      <c r="B29" s="21"/>
      <c r="C29" s="20"/>
      <c r="D29" s="20"/>
      <c r="E29" s="20"/>
      <c r="F29" s="20"/>
      <c r="G29" s="19"/>
    </row>
    <row r="30" spans="2:7" ht="14.25" x14ac:dyDescent="0.25">
      <c r="B30" s="58" t="s">
        <v>81</v>
      </c>
      <c r="C30" s="59"/>
      <c r="D30" s="24"/>
      <c r="E30" s="23"/>
      <c r="F30" s="25"/>
      <c r="G30" s="18"/>
    </row>
    <row r="31" spans="2:7" ht="14.25" x14ac:dyDescent="0.25">
      <c r="B31" s="56" t="s">
        <v>132</v>
      </c>
      <c r="C31" s="57" t="s">
        <v>80</v>
      </c>
      <c r="D31" s="24">
        <v>17000</v>
      </c>
      <c r="E31" s="23" t="s">
        <v>4</v>
      </c>
      <c r="F31" s="22"/>
      <c r="G31" s="18">
        <f>D31*F31</f>
        <v>0</v>
      </c>
    </row>
    <row r="32" spans="2:7" ht="14.25" x14ac:dyDescent="0.25">
      <c r="B32" s="56" t="s">
        <v>79</v>
      </c>
      <c r="C32" s="57" t="s">
        <v>78</v>
      </c>
      <c r="D32" s="24">
        <v>750</v>
      </c>
      <c r="E32" s="23" t="s">
        <v>4</v>
      </c>
      <c r="F32" s="22"/>
      <c r="G32" s="18">
        <f>D32*F32</f>
        <v>0</v>
      </c>
    </row>
    <row r="33" spans="2:7" ht="16.5" x14ac:dyDescent="0.25">
      <c r="B33" s="56" t="s">
        <v>77</v>
      </c>
      <c r="C33" s="57" t="s">
        <v>76</v>
      </c>
      <c r="D33" s="24">
        <v>700</v>
      </c>
      <c r="E33" s="23" t="s">
        <v>23</v>
      </c>
      <c r="F33" s="22"/>
      <c r="G33" s="18">
        <f>D33*F33</f>
        <v>0</v>
      </c>
    </row>
    <row r="34" spans="2:7" ht="14.25" x14ac:dyDescent="0.2">
      <c r="B34" s="62"/>
      <c r="C34" s="63"/>
      <c r="D34" s="63"/>
      <c r="E34" s="63"/>
      <c r="F34" s="63"/>
      <c r="G34" s="64">
        <f>D34*F34</f>
        <v>0</v>
      </c>
    </row>
    <row r="35" spans="2:7" ht="14.25" x14ac:dyDescent="0.25">
      <c r="B35" s="58" t="s">
        <v>75</v>
      </c>
      <c r="C35" s="59" t="s">
        <v>45</v>
      </c>
      <c r="D35" s="24"/>
      <c r="E35" s="26"/>
      <c r="F35" s="25"/>
      <c r="G35" s="18"/>
    </row>
    <row r="36" spans="2:7" ht="14.25" x14ac:dyDescent="0.25">
      <c r="B36" s="56" t="s">
        <v>74</v>
      </c>
      <c r="C36" s="57" t="s">
        <v>43</v>
      </c>
      <c r="D36" s="24">
        <v>100</v>
      </c>
      <c r="E36" s="23" t="s">
        <v>4</v>
      </c>
      <c r="F36" s="22"/>
      <c r="G36" s="18">
        <f>D36*F36</f>
        <v>0</v>
      </c>
    </row>
    <row r="37" spans="2:7" ht="14.25" x14ac:dyDescent="0.25">
      <c r="B37" s="56" t="s">
        <v>73</v>
      </c>
      <c r="C37" s="57" t="s">
        <v>28</v>
      </c>
      <c r="D37" s="24">
        <v>10</v>
      </c>
      <c r="E37" s="23" t="s">
        <v>4</v>
      </c>
      <c r="F37" s="22"/>
      <c r="G37" s="18">
        <f>D37*F37</f>
        <v>0</v>
      </c>
    </row>
    <row r="38" spans="2:7" ht="14.25" x14ac:dyDescent="0.25">
      <c r="B38" s="56" t="s">
        <v>72</v>
      </c>
      <c r="C38" s="57" t="s">
        <v>28</v>
      </c>
      <c r="D38" s="24">
        <v>10</v>
      </c>
      <c r="E38" s="23" t="s">
        <v>4</v>
      </c>
      <c r="F38" s="22"/>
      <c r="G38" s="18">
        <f>D38*F38</f>
        <v>0</v>
      </c>
    </row>
    <row r="39" spans="2:7" ht="16.5" x14ac:dyDescent="0.25">
      <c r="B39" s="56" t="s">
        <v>71</v>
      </c>
      <c r="C39" s="57" t="s">
        <v>24</v>
      </c>
      <c r="D39" s="24">
        <v>10</v>
      </c>
      <c r="E39" s="23" t="s">
        <v>23</v>
      </c>
      <c r="F39" s="22"/>
      <c r="G39" s="18">
        <f>D39*F39</f>
        <v>0</v>
      </c>
    </row>
    <row r="40" spans="2:7" ht="14.25" x14ac:dyDescent="0.2">
      <c r="B40" s="62"/>
      <c r="C40" s="63"/>
      <c r="D40" s="63"/>
      <c r="E40" s="63"/>
      <c r="F40" s="63"/>
      <c r="G40" s="64">
        <f>D40*F40</f>
        <v>0</v>
      </c>
    </row>
    <row r="41" spans="2:7" ht="14.25" x14ac:dyDescent="0.25">
      <c r="B41" s="58" t="s">
        <v>70</v>
      </c>
      <c r="C41" s="59" t="s">
        <v>45</v>
      </c>
      <c r="D41" s="24"/>
      <c r="E41" s="26"/>
      <c r="F41" s="25"/>
      <c r="G41" s="18"/>
    </row>
    <row r="42" spans="2:7" ht="14.25" x14ac:dyDescent="0.25">
      <c r="B42" s="56" t="s">
        <v>69</v>
      </c>
      <c r="C42" s="57" t="s">
        <v>43</v>
      </c>
      <c r="D42" s="24">
        <v>50</v>
      </c>
      <c r="E42" s="23" t="s">
        <v>4</v>
      </c>
      <c r="F42" s="22"/>
      <c r="G42" s="18">
        <f>D42*F42</f>
        <v>0</v>
      </c>
    </row>
    <row r="43" spans="2:7" ht="14.25" x14ac:dyDescent="0.25">
      <c r="B43" s="56" t="s">
        <v>68</v>
      </c>
      <c r="C43" s="57" t="s">
        <v>28</v>
      </c>
      <c r="D43" s="24">
        <v>5</v>
      </c>
      <c r="E43" s="23" t="s">
        <v>4</v>
      </c>
      <c r="F43" s="22"/>
      <c r="G43" s="18">
        <f>D43*F43</f>
        <v>0</v>
      </c>
    </row>
    <row r="44" spans="2:7" ht="14.25" x14ac:dyDescent="0.25">
      <c r="B44" s="56" t="s">
        <v>67</v>
      </c>
      <c r="C44" s="57" t="s">
        <v>28</v>
      </c>
      <c r="D44" s="24">
        <v>5</v>
      </c>
      <c r="E44" s="23" t="s">
        <v>4</v>
      </c>
      <c r="F44" s="22"/>
      <c r="G44" s="18">
        <f>D44*F44</f>
        <v>0</v>
      </c>
    </row>
    <row r="45" spans="2:7" ht="16.5" x14ac:dyDescent="0.25">
      <c r="B45" s="56" t="s">
        <v>66</v>
      </c>
      <c r="C45" s="57" t="s">
        <v>24</v>
      </c>
      <c r="D45" s="24">
        <v>5</v>
      </c>
      <c r="E45" s="23" t="s">
        <v>23</v>
      </c>
      <c r="F45" s="22"/>
      <c r="G45" s="18">
        <f>D45*F45</f>
        <v>0</v>
      </c>
    </row>
    <row r="46" spans="2:7" ht="14.25" x14ac:dyDescent="0.2">
      <c r="B46" s="62"/>
      <c r="C46" s="63"/>
      <c r="D46" s="63"/>
      <c r="E46" s="63"/>
      <c r="F46" s="63"/>
      <c r="G46" s="64">
        <f>D46*F46</f>
        <v>0</v>
      </c>
    </row>
    <row r="47" spans="2:7" ht="14.25" x14ac:dyDescent="0.25">
      <c r="B47" s="58" t="s">
        <v>45</v>
      </c>
      <c r="C47" s="59" t="s">
        <v>45</v>
      </c>
      <c r="D47" s="24"/>
      <c r="E47" s="26"/>
      <c r="F47" s="25"/>
      <c r="G47" s="18"/>
    </row>
    <row r="48" spans="2:7" ht="14.25" x14ac:dyDescent="0.25">
      <c r="B48" s="56" t="s">
        <v>65</v>
      </c>
      <c r="C48" s="57" t="s">
        <v>43</v>
      </c>
      <c r="D48" s="24">
        <v>25000</v>
      </c>
      <c r="E48" s="23" t="s">
        <v>4</v>
      </c>
      <c r="F48" s="22"/>
      <c r="G48" s="18">
        <f t="shared" ref="G48:G59" si="0">D48*F48</f>
        <v>0</v>
      </c>
    </row>
    <row r="49" spans="2:7" ht="14.25" x14ac:dyDescent="0.25">
      <c r="B49" s="56" t="s">
        <v>64</v>
      </c>
      <c r="C49" s="57" t="s">
        <v>28</v>
      </c>
      <c r="D49" s="24">
        <v>750</v>
      </c>
      <c r="E49" s="23" t="s">
        <v>4</v>
      </c>
      <c r="F49" s="22"/>
      <c r="G49" s="18">
        <f t="shared" si="0"/>
        <v>0</v>
      </c>
    </row>
    <row r="50" spans="2:7" ht="14.25" x14ac:dyDescent="0.25">
      <c r="B50" s="56" t="s">
        <v>63</v>
      </c>
      <c r="C50" s="57" t="s">
        <v>28</v>
      </c>
      <c r="D50" s="24">
        <v>750</v>
      </c>
      <c r="E50" s="23" t="s">
        <v>4</v>
      </c>
      <c r="F50" s="22"/>
      <c r="G50" s="18">
        <f t="shared" si="0"/>
        <v>0</v>
      </c>
    </row>
    <row r="51" spans="2:7" ht="16.5" x14ac:dyDescent="0.25">
      <c r="B51" s="56" t="s">
        <v>62</v>
      </c>
      <c r="C51" s="57" t="s">
        <v>24</v>
      </c>
      <c r="D51" s="24">
        <v>4000</v>
      </c>
      <c r="E51" s="23" t="s">
        <v>23</v>
      </c>
      <c r="F51" s="22"/>
      <c r="G51" s="18">
        <f t="shared" si="0"/>
        <v>0</v>
      </c>
    </row>
    <row r="52" spans="2:7" ht="14.25" x14ac:dyDescent="0.25">
      <c r="B52" s="56" t="s">
        <v>61</v>
      </c>
      <c r="C52" s="57" t="s">
        <v>21</v>
      </c>
      <c r="D52" s="24">
        <v>1000</v>
      </c>
      <c r="E52" s="23" t="s">
        <v>4</v>
      </c>
      <c r="F52" s="22"/>
      <c r="G52" s="18">
        <f t="shared" si="0"/>
        <v>0</v>
      </c>
    </row>
    <row r="53" spans="2:7" ht="14.25" x14ac:dyDescent="0.25">
      <c r="B53" s="56" t="s">
        <v>131</v>
      </c>
      <c r="C53" s="57" t="s">
        <v>28</v>
      </c>
      <c r="D53" s="24">
        <v>450</v>
      </c>
      <c r="E53" s="23" t="s">
        <v>4</v>
      </c>
      <c r="F53" s="22"/>
      <c r="G53" s="18">
        <f t="shared" si="0"/>
        <v>0</v>
      </c>
    </row>
    <row r="54" spans="2:7" ht="14.25" x14ac:dyDescent="0.25">
      <c r="B54" s="56" t="s">
        <v>60</v>
      </c>
      <c r="C54" s="57" t="s">
        <v>19</v>
      </c>
      <c r="D54" s="24">
        <v>5500</v>
      </c>
      <c r="E54" s="23" t="s">
        <v>4</v>
      </c>
      <c r="F54" s="22"/>
      <c r="G54" s="18">
        <f t="shared" si="0"/>
        <v>0</v>
      </c>
    </row>
    <row r="55" spans="2:7" ht="14.25" x14ac:dyDescent="0.25">
      <c r="B55" s="56" t="s">
        <v>59</v>
      </c>
      <c r="C55" s="57" t="s">
        <v>17</v>
      </c>
      <c r="D55" s="24">
        <v>10</v>
      </c>
      <c r="E55" s="23" t="s">
        <v>4</v>
      </c>
      <c r="F55" s="22"/>
      <c r="G55" s="18">
        <f t="shared" si="0"/>
        <v>0</v>
      </c>
    </row>
    <row r="56" spans="2:7" ht="14.25" x14ac:dyDescent="0.25">
      <c r="B56" s="56" t="s">
        <v>58</v>
      </c>
      <c r="C56" s="57" t="s">
        <v>17</v>
      </c>
      <c r="D56" s="24">
        <v>10</v>
      </c>
      <c r="E56" s="23" t="s">
        <v>4</v>
      </c>
      <c r="F56" s="22"/>
      <c r="G56" s="18">
        <f t="shared" si="0"/>
        <v>0</v>
      </c>
    </row>
    <row r="57" spans="2:7" ht="14.25" x14ac:dyDescent="0.25">
      <c r="B57" s="56" t="s">
        <v>57</v>
      </c>
      <c r="C57" s="57" t="s">
        <v>17</v>
      </c>
      <c r="D57" s="24">
        <v>10</v>
      </c>
      <c r="E57" s="23" t="s">
        <v>4</v>
      </c>
      <c r="F57" s="22"/>
      <c r="G57" s="18">
        <f t="shared" si="0"/>
        <v>0</v>
      </c>
    </row>
    <row r="58" spans="2:7" ht="14.25" x14ac:dyDescent="0.25">
      <c r="B58" s="56" t="s">
        <v>106</v>
      </c>
      <c r="C58" s="57"/>
      <c r="D58" s="24">
        <v>10</v>
      </c>
      <c r="E58" s="23" t="s">
        <v>4</v>
      </c>
      <c r="F58" s="22"/>
      <c r="G58" s="18">
        <f t="shared" ref="G58" si="1">D58*F58</f>
        <v>0</v>
      </c>
    </row>
    <row r="59" spans="2:7" ht="14.25" x14ac:dyDescent="0.2">
      <c r="B59" s="62"/>
      <c r="C59" s="63"/>
      <c r="D59" s="63"/>
      <c r="E59" s="63"/>
      <c r="F59" s="63"/>
      <c r="G59" s="64">
        <f t="shared" si="0"/>
        <v>0</v>
      </c>
    </row>
    <row r="60" spans="2:7" ht="14.25" x14ac:dyDescent="0.25">
      <c r="B60" s="58" t="s">
        <v>56</v>
      </c>
      <c r="C60" s="59" t="s">
        <v>45</v>
      </c>
      <c r="D60" s="24"/>
      <c r="E60" s="26"/>
      <c r="F60" s="25"/>
      <c r="G60" s="18"/>
    </row>
    <row r="61" spans="2:7" ht="14.25" x14ac:dyDescent="0.25">
      <c r="B61" s="56" t="s">
        <v>55</v>
      </c>
      <c r="C61" s="57" t="s">
        <v>43</v>
      </c>
      <c r="D61" s="24">
        <v>1000</v>
      </c>
      <c r="E61" s="23" t="s">
        <v>4</v>
      </c>
      <c r="F61" s="22"/>
      <c r="G61" s="18">
        <f>D61*F61</f>
        <v>0</v>
      </c>
    </row>
    <row r="62" spans="2:7" ht="14.25" x14ac:dyDescent="0.25">
      <c r="B62" s="56" t="s">
        <v>54</v>
      </c>
      <c r="C62" s="57" t="s">
        <v>28</v>
      </c>
      <c r="D62" s="24">
        <v>5</v>
      </c>
      <c r="E62" s="23" t="s">
        <v>4</v>
      </c>
      <c r="F62" s="22"/>
      <c r="G62" s="18">
        <f>D62*F62</f>
        <v>0</v>
      </c>
    </row>
    <row r="63" spans="2:7" ht="14.25" x14ac:dyDescent="0.25">
      <c r="B63" s="56" t="s">
        <v>53</v>
      </c>
      <c r="C63" s="57" t="s">
        <v>28</v>
      </c>
      <c r="D63" s="24">
        <v>5</v>
      </c>
      <c r="E63" s="23" t="s">
        <v>4</v>
      </c>
      <c r="F63" s="22"/>
      <c r="G63" s="18">
        <f>D63*F63</f>
        <v>0</v>
      </c>
    </row>
    <row r="64" spans="2:7" ht="16.5" x14ac:dyDescent="0.25">
      <c r="B64" s="56" t="s">
        <v>52</v>
      </c>
      <c r="C64" s="57" t="s">
        <v>24</v>
      </c>
      <c r="D64" s="24">
        <v>20</v>
      </c>
      <c r="E64" s="23" t="s">
        <v>23</v>
      </c>
      <c r="F64" s="22"/>
      <c r="G64" s="18">
        <f>D64*F64</f>
        <v>0</v>
      </c>
    </row>
    <row r="65" spans="2:7" ht="14.25" x14ac:dyDescent="0.2">
      <c r="B65" s="62"/>
      <c r="C65" s="63"/>
      <c r="D65" s="63"/>
      <c r="E65" s="63"/>
      <c r="F65" s="63"/>
      <c r="G65" s="64">
        <f>D65*F65</f>
        <v>0</v>
      </c>
    </row>
    <row r="66" spans="2:7" ht="14.25" x14ac:dyDescent="0.25">
      <c r="B66" s="58" t="s">
        <v>51</v>
      </c>
      <c r="C66" s="59" t="s">
        <v>45</v>
      </c>
      <c r="D66" s="24"/>
      <c r="E66" s="26"/>
      <c r="F66" s="25"/>
      <c r="G66" s="18"/>
    </row>
    <row r="67" spans="2:7" ht="14.25" x14ac:dyDescent="0.25">
      <c r="B67" s="56" t="s">
        <v>50</v>
      </c>
      <c r="C67" s="57" t="s">
        <v>43</v>
      </c>
      <c r="D67" s="24">
        <v>10</v>
      </c>
      <c r="E67" s="23" t="s">
        <v>4</v>
      </c>
      <c r="F67" s="22"/>
      <c r="G67" s="18">
        <f>D67*F67</f>
        <v>0</v>
      </c>
    </row>
    <row r="68" spans="2:7" ht="14.25" x14ac:dyDescent="0.25">
      <c r="B68" s="56" t="s">
        <v>49</v>
      </c>
      <c r="C68" s="57" t="s">
        <v>28</v>
      </c>
      <c r="D68" s="24">
        <v>5</v>
      </c>
      <c r="E68" s="23" t="s">
        <v>4</v>
      </c>
      <c r="F68" s="22"/>
      <c r="G68" s="18">
        <f>D68*F68</f>
        <v>0</v>
      </c>
    </row>
    <row r="69" spans="2:7" ht="14.25" x14ac:dyDescent="0.25">
      <c r="B69" s="56" t="s">
        <v>48</v>
      </c>
      <c r="C69" s="57" t="s">
        <v>28</v>
      </c>
      <c r="D69" s="24">
        <v>5</v>
      </c>
      <c r="E69" s="23" t="s">
        <v>4</v>
      </c>
      <c r="F69" s="22"/>
      <c r="G69" s="18">
        <f>D69*F69</f>
        <v>0</v>
      </c>
    </row>
    <row r="70" spans="2:7" ht="16.5" x14ac:dyDescent="0.25">
      <c r="B70" s="56" t="s">
        <v>47</v>
      </c>
      <c r="C70" s="57" t="s">
        <v>24</v>
      </c>
      <c r="D70" s="24">
        <v>5</v>
      </c>
      <c r="E70" s="23" t="s">
        <v>23</v>
      </c>
      <c r="F70" s="22"/>
      <c r="G70" s="18">
        <f>D70*F70</f>
        <v>0</v>
      </c>
    </row>
    <row r="71" spans="2:7" ht="14.25" x14ac:dyDescent="0.2">
      <c r="B71" s="62"/>
      <c r="C71" s="63"/>
      <c r="D71" s="63"/>
      <c r="E71" s="63"/>
      <c r="F71" s="63"/>
      <c r="G71" s="64">
        <f>D71*F71</f>
        <v>0</v>
      </c>
    </row>
    <row r="72" spans="2:7" ht="14.25" x14ac:dyDescent="0.25">
      <c r="B72" s="58" t="s">
        <v>46</v>
      </c>
      <c r="C72" s="59" t="s">
        <v>45</v>
      </c>
      <c r="D72" s="24"/>
      <c r="E72" s="26"/>
      <c r="F72" s="25"/>
      <c r="G72" s="18"/>
    </row>
    <row r="73" spans="2:7" ht="14.25" x14ac:dyDescent="0.25">
      <c r="B73" s="56" t="s">
        <v>44</v>
      </c>
      <c r="C73" s="57" t="s">
        <v>43</v>
      </c>
      <c r="D73" s="24">
        <v>10000</v>
      </c>
      <c r="E73" s="23" t="s">
        <v>4</v>
      </c>
      <c r="F73" s="22"/>
      <c r="G73" s="18">
        <f>D73*F73</f>
        <v>0</v>
      </c>
    </row>
    <row r="74" spans="2:7" ht="14.25" x14ac:dyDescent="0.25">
      <c r="B74" s="56" t="s">
        <v>42</v>
      </c>
      <c r="C74" s="57" t="s">
        <v>28</v>
      </c>
      <c r="D74" s="24">
        <v>175</v>
      </c>
      <c r="E74" s="23" t="s">
        <v>4</v>
      </c>
      <c r="F74" s="22"/>
      <c r="G74" s="18">
        <f>D74*F74</f>
        <v>0</v>
      </c>
    </row>
    <row r="75" spans="2:7" ht="14.25" x14ac:dyDescent="0.25">
      <c r="B75" s="56" t="s">
        <v>41</v>
      </c>
      <c r="C75" s="57" t="s">
        <v>28</v>
      </c>
      <c r="D75" s="24">
        <v>20</v>
      </c>
      <c r="E75" s="23" t="s">
        <v>4</v>
      </c>
      <c r="F75" s="22"/>
      <c r="G75" s="18">
        <f>D75*F75</f>
        <v>0</v>
      </c>
    </row>
    <row r="76" spans="2:7" ht="16.5" x14ac:dyDescent="0.25">
      <c r="B76" s="56" t="s">
        <v>40</v>
      </c>
      <c r="C76" s="57" t="s">
        <v>24</v>
      </c>
      <c r="D76" s="24">
        <v>1500</v>
      </c>
      <c r="E76" s="23" t="s">
        <v>23</v>
      </c>
      <c r="F76" s="22"/>
      <c r="G76" s="18">
        <f>D76*F76</f>
        <v>0</v>
      </c>
    </row>
    <row r="77" spans="2:7" ht="14.25" x14ac:dyDescent="0.25">
      <c r="B77" s="56" t="s">
        <v>39</v>
      </c>
      <c r="C77" s="57" t="s">
        <v>21</v>
      </c>
      <c r="D77" s="24">
        <v>1500</v>
      </c>
      <c r="E77" s="23" t="s">
        <v>4</v>
      </c>
      <c r="F77" s="22"/>
      <c r="G77" s="18">
        <f>D77*F77</f>
        <v>0</v>
      </c>
    </row>
    <row r="78" spans="2:7" ht="14.25" x14ac:dyDescent="0.25">
      <c r="B78" s="56" t="s">
        <v>107</v>
      </c>
      <c r="C78" s="57"/>
      <c r="D78" s="24">
        <v>10</v>
      </c>
      <c r="E78" s="23" t="s">
        <v>4</v>
      </c>
      <c r="F78" s="22"/>
      <c r="G78" s="18">
        <f t="shared" ref="G78" si="2">D78*F78</f>
        <v>0</v>
      </c>
    </row>
    <row r="79" spans="2:7" ht="14.25" x14ac:dyDescent="0.2">
      <c r="B79" s="62"/>
      <c r="C79" s="63"/>
      <c r="D79" s="63"/>
      <c r="E79" s="63"/>
      <c r="F79" s="63"/>
      <c r="G79" s="64">
        <f>D79*F79</f>
        <v>0</v>
      </c>
    </row>
    <row r="80" spans="2:7" ht="14.25" x14ac:dyDescent="0.25">
      <c r="B80" s="58" t="s">
        <v>38</v>
      </c>
      <c r="C80" s="59"/>
      <c r="D80" s="24"/>
      <c r="E80" s="26"/>
      <c r="F80" s="25"/>
      <c r="G80" s="18"/>
    </row>
    <row r="81" spans="2:7" ht="14.25" x14ac:dyDescent="0.25">
      <c r="B81" s="56" t="s">
        <v>37</v>
      </c>
      <c r="C81" s="57" t="s">
        <v>31</v>
      </c>
      <c r="D81" s="24">
        <v>300</v>
      </c>
      <c r="E81" s="23" t="s">
        <v>4</v>
      </c>
      <c r="F81" s="22"/>
      <c r="G81" s="18">
        <f>D81*F81</f>
        <v>0</v>
      </c>
    </row>
    <row r="82" spans="2:7" ht="14.25" x14ac:dyDescent="0.25">
      <c r="B82" s="56" t="s">
        <v>36</v>
      </c>
      <c r="C82" s="57" t="s">
        <v>28</v>
      </c>
      <c r="D82" s="24">
        <v>5</v>
      </c>
      <c r="E82" s="23" t="s">
        <v>4</v>
      </c>
      <c r="F82" s="22"/>
      <c r="G82" s="18">
        <f>D82*F82</f>
        <v>0</v>
      </c>
    </row>
    <row r="83" spans="2:7" ht="14.25" x14ac:dyDescent="0.25">
      <c r="B83" s="56" t="s">
        <v>35</v>
      </c>
      <c r="C83" s="57" t="s">
        <v>28</v>
      </c>
      <c r="D83" s="24">
        <v>5</v>
      </c>
      <c r="E83" s="23" t="s">
        <v>4</v>
      </c>
      <c r="F83" s="22"/>
      <c r="G83" s="18">
        <f>D83*F83</f>
        <v>0</v>
      </c>
    </row>
    <row r="84" spans="2:7" ht="16.5" x14ac:dyDescent="0.25">
      <c r="B84" s="56" t="s">
        <v>34</v>
      </c>
      <c r="C84" s="57" t="s">
        <v>24</v>
      </c>
      <c r="D84" s="24">
        <v>15</v>
      </c>
      <c r="E84" s="23" t="s">
        <v>23</v>
      </c>
      <c r="F84" s="22"/>
      <c r="G84" s="18">
        <f>D84*F84</f>
        <v>0</v>
      </c>
    </row>
    <row r="85" spans="2:7" ht="14.25" x14ac:dyDescent="0.2">
      <c r="B85" s="21"/>
      <c r="C85" s="20"/>
      <c r="D85" s="20"/>
      <c r="E85" s="20"/>
      <c r="F85" s="20"/>
      <c r="G85" s="19"/>
    </row>
    <row r="86" spans="2:7" ht="14.25" x14ac:dyDescent="0.25">
      <c r="B86" s="58" t="s">
        <v>33</v>
      </c>
      <c r="C86" s="59"/>
      <c r="D86" s="24"/>
      <c r="E86" s="26"/>
      <c r="F86" s="25"/>
      <c r="G86" s="18"/>
    </row>
    <row r="87" spans="2:7" ht="14.25" x14ac:dyDescent="0.25">
      <c r="B87" s="56" t="s">
        <v>32</v>
      </c>
      <c r="C87" s="57" t="s">
        <v>31</v>
      </c>
      <c r="D87" s="24">
        <v>13000</v>
      </c>
      <c r="E87" s="23" t="s">
        <v>4</v>
      </c>
      <c r="F87" s="22"/>
      <c r="G87" s="18">
        <f t="shared" ref="G87:G96" si="3">D87*F87</f>
        <v>0</v>
      </c>
    </row>
    <row r="88" spans="2:7" ht="14.25" x14ac:dyDescent="0.25">
      <c r="B88" s="56" t="s">
        <v>30</v>
      </c>
      <c r="C88" s="57" t="s">
        <v>28</v>
      </c>
      <c r="D88" s="24">
        <v>100</v>
      </c>
      <c r="E88" s="23" t="s">
        <v>4</v>
      </c>
      <c r="F88" s="22"/>
      <c r="G88" s="18">
        <f t="shared" si="3"/>
        <v>0</v>
      </c>
    </row>
    <row r="89" spans="2:7" ht="14.25" x14ac:dyDescent="0.25">
      <c r="B89" s="56" t="s">
        <v>29</v>
      </c>
      <c r="C89" s="57" t="s">
        <v>28</v>
      </c>
      <c r="D89" s="24">
        <v>20</v>
      </c>
      <c r="E89" s="23" t="s">
        <v>4</v>
      </c>
      <c r="F89" s="22"/>
      <c r="G89" s="18">
        <f t="shared" si="3"/>
        <v>0</v>
      </c>
    </row>
    <row r="90" spans="2:7" ht="14.25" x14ac:dyDescent="0.25">
      <c r="B90" s="56" t="s">
        <v>130</v>
      </c>
      <c r="C90" s="57" t="s">
        <v>28</v>
      </c>
      <c r="D90" s="24">
        <v>100</v>
      </c>
      <c r="E90" s="23" t="s">
        <v>4</v>
      </c>
      <c r="F90" s="22"/>
      <c r="G90" s="18">
        <f t="shared" ref="G90" si="4">D90*F90</f>
        <v>0</v>
      </c>
    </row>
    <row r="91" spans="2:7" ht="14.25" x14ac:dyDescent="0.25">
      <c r="B91" s="56" t="s">
        <v>27</v>
      </c>
      <c r="C91" s="57" t="s">
        <v>26</v>
      </c>
      <c r="D91" s="24">
        <v>10</v>
      </c>
      <c r="E91" s="23" t="s">
        <v>4</v>
      </c>
      <c r="F91" s="22"/>
      <c r="G91" s="18">
        <f t="shared" si="3"/>
        <v>0</v>
      </c>
    </row>
    <row r="92" spans="2:7" ht="16.5" x14ac:dyDescent="0.25">
      <c r="B92" s="56" t="s">
        <v>25</v>
      </c>
      <c r="C92" s="57" t="s">
        <v>24</v>
      </c>
      <c r="D92" s="24">
        <v>1500</v>
      </c>
      <c r="E92" s="23" t="s">
        <v>23</v>
      </c>
      <c r="F92" s="22"/>
      <c r="G92" s="18">
        <f t="shared" si="3"/>
        <v>0</v>
      </c>
    </row>
    <row r="93" spans="2:7" ht="14.25" x14ac:dyDescent="0.25">
      <c r="B93" s="56" t="s">
        <v>22</v>
      </c>
      <c r="C93" s="57" t="s">
        <v>21</v>
      </c>
      <c r="D93" s="24">
        <v>600</v>
      </c>
      <c r="E93" s="23" t="s">
        <v>4</v>
      </c>
      <c r="F93" s="22"/>
      <c r="G93" s="18">
        <f t="shared" si="3"/>
        <v>0</v>
      </c>
    </row>
    <row r="94" spans="2:7" ht="14.25" x14ac:dyDescent="0.25">
      <c r="B94" s="56" t="s">
        <v>20</v>
      </c>
      <c r="C94" s="57" t="s">
        <v>19</v>
      </c>
      <c r="D94" s="24">
        <v>13000</v>
      </c>
      <c r="E94" s="23" t="s">
        <v>4</v>
      </c>
      <c r="F94" s="22"/>
      <c r="G94" s="18">
        <f t="shared" si="3"/>
        <v>0</v>
      </c>
    </row>
    <row r="95" spans="2:7" ht="14.25" x14ac:dyDescent="0.25">
      <c r="B95" s="56" t="s">
        <v>18</v>
      </c>
      <c r="C95" s="57" t="s">
        <v>17</v>
      </c>
      <c r="D95" s="24">
        <v>20</v>
      </c>
      <c r="E95" s="23" t="s">
        <v>4</v>
      </c>
      <c r="F95" s="22"/>
      <c r="G95" s="18">
        <f t="shared" si="3"/>
        <v>0</v>
      </c>
    </row>
    <row r="96" spans="2:7" ht="14.25" x14ac:dyDescent="0.25">
      <c r="B96" s="56" t="s">
        <v>108</v>
      </c>
      <c r="C96" s="57"/>
      <c r="D96" s="24">
        <v>10</v>
      </c>
      <c r="E96" s="23" t="s">
        <v>4</v>
      </c>
      <c r="F96" s="22"/>
      <c r="G96" s="18">
        <f t="shared" si="3"/>
        <v>0</v>
      </c>
    </row>
    <row r="97" spans="2:7" ht="14.25" x14ac:dyDescent="0.2">
      <c r="B97" s="62"/>
      <c r="C97" s="63"/>
      <c r="D97" s="63"/>
      <c r="E97" s="63"/>
      <c r="F97" s="63"/>
      <c r="G97" s="64"/>
    </row>
    <row r="98" spans="2:7" ht="14.25" x14ac:dyDescent="0.25">
      <c r="B98" s="58" t="s">
        <v>16</v>
      </c>
      <c r="C98" s="59" t="s">
        <v>16</v>
      </c>
      <c r="D98" s="24"/>
      <c r="E98" s="26"/>
      <c r="F98" s="25"/>
      <c r="G98" s="18"/>
    </row>
    <row r="99" spans="2:7" ht="14.25" x14ac:dyDescent="0.25">
      <c r="B99" s="56" t="s">
        <v>15</v>
      </c>
      <c r="C99" s="57" t="s">
        <v>14</v>
      </c>
      <c r="D99" s="24">
        <v>350</v>
      </c>
      <c r="E99" s="23" t="s">
        <v>4</v>
      </c>
      <c r="F99" s="22"/>
      <c r="G99" s="18">
        <f>D99*F99</f>
        <v>0</v>
      </c>
    </row>
    <row r="100" spans="2:7" ht="14.25" x14ac:dyDescent="0.25">
      <c r="B100" s="56" t="s">
        <v>13</v>
      </c>
      <c r="C100" s="57" t="s">
        <v>12</v>
      </c>
      <c r="D100" s="24">
        <v>1000</v>
      </c>
      <c r="E100" s="23" t="s">
        <v>4</v>
      </c>
      <c r="F100" s="22"/>
      <c r="G100" s="18">
        <f>D100*F100</f>
        <v>0</v>
      </c>
    </row>
    <row r="101" spans="2:7" ht="14.25" x14ac:dyDescent="0.2">
      <c r="B101" s="21"/>
      <c r="C101" s="20"/>
      <c r="D101" s="20"/>
      <c r="E101" s="20"/>
      <c r="F101" s="20"/>
      <c r="G101" s="19"/>
    </row>
    <row r="102" spans="2:7" ht="14.25" x14ac:dyDescent="0.25">
      <c r="B102" s="58" t="s">
        <v>11</v>
      </c>
      <c r="C102" s="59" t="s">
        <v>11</v>
      </c>
      <c r="D102" s="24"/>
      <c r="E102" s="26"/>
      <c r="F102" s="25"/>
      <c r="G102" s="18"/>
    </row>
    <row r="103" spans="2:7" ht="14.25" x14ac:dyDescent="0.25">
      <c r="B103" s="56" t="s">
        <v>10</v>
      </c>
      <c r="C103" s="57" t="s">
        <v>9</v>
      </c>
      <c r="D103" s="24">
        <v>225</v>
      </c>
      <c r="E103" s="23" t="s">
        <v>4</v>
      </c>
      <c r="F103" s="22"/>
      <c r="G103" s="18">
        <f>D103*F103</f>
        <v>0</v>
      </c>
    </row>
    <row r="104" spans="2:7" ht="14.25" x14ac:dyDescent="0.25">
      <c r="B104" s="56" t="s">
        <v>8</v>
      </c>
      <c r="C104" s="57" t="s">
        <v>7</v>
      </c>
      <c r="D104" s="24">
        <v>375</v>
      </c>
      <c r="E104" s="23" t="s">
        <v>4</v>
      </c>
      <c r="F104" s="22"/>
      <c r="G104" s="18">
        <f>D104*F104</f>
        <v>0</v>
      </c>
    </row>
    <row r="105" spans="2:7" ht="14.25" x14ac:dyDescent="0.25">
      <c r="B105" s="56" t="s">
        <v>6</v>
      </c>
      <c r="C105" s="57" t="s">
        <v>5</v>
      </c>
      <c r="D105" s="24">
        <v>1300</v>
      </c>
      <c r="E105" s="23" t="s">
        <v>4</v>
      </c>
      <c r="F105" s="22"/>
      <c r="G105" s="18">
        <f>D105*F105</f>
        <v>0</v>
      </c>
    </row>
    <row r="106" spans="2:7" ht="14.25" x14ac:dyDescent="0.25">
      <c r="B106" s="21"/>
      <c r="C106" s="20"/>
      <c r="D106" s="20"/>
      <c r="E106" s="23"/>
      <c r="F106" s="20"/>
      <c r="G106" s="18"/>
    </row>
    <row r="107" spans="2:7" ht="14.25" x14ac:dyDescent="0.25">
      <c r="B107" s="58" t="s">
        <v>109</v>
      </c>
      <c r="C107" s="59"/>
      <c r="D107" s="24"/>
      <c r="E107" s="23"/>
      <c r="F107" s="23"/>
      <c r="G107" s="18"/>
    </row>
    <row r="108" spans="2:7" ht="14.25" x14ac:dyDescent="0.25">
      <c r="B108" s="56" t="s">
        <v>110</v>
      </c>
      <c r="C108" s="57"/>
      <c r="D108" s="24">
        <v>175</v>
      </c>
      <c r="E108" s="23" t="s">
        <v>4</v>
      </c>
      <c r="F108" s="22"/>
      <c r="G108" s="18">
        <f t="shared" ref="G108:G128" si="5">D108*F108</f>
        <v>0</v>
      </c>
    </row>
    <row r="109" spans="2:7" ht="14.25" x14ac:dyDescent="0.25">
      <c r="B109" s="56" t="s">
        <v>111</v>
      </c>
      <c r="C109" s="57"/>
      <c r="D109" s="24">
        <v>10</v>
      </c>
      <c r="E109" s="23" t="s">
        <v>4</v>
      </c>
      <c r="F109" s="22"/>
      <c r="G109" s="18">
        <f t="shared" si="5"/>
        <v>0</v>
      </c>
    </row>
    <row r="110" spans="2:7" ht="14.25" x14ac:dyDescent="0.25">
      <c r="B110" s="56" t="s">
        <v>112</v>
      </c>
      <c r="C110" s="57"/>
      <c r="D110" s="24">
        <v>10</v>
      </c>
      <c r="E110" s="23" t="s">
        <v>4</v>
      </c>
      <c r="F110" s="22"/>
      <c r="G110" s="18">
        <f t="shared" si="5"/>
        <v>0</v>
      </c>
    </row>
    <row r="111" spans="2:7" ht="14.25" x14ac:dyDescent="0.2">
      <c r="B111" s="21"/>
      <c r="C111" s="20"/>
      <c r="D111" s="20"/>
      <c r="E111" s="20"/>
      <c r="F111" s="20"/>
      <c r="G111" s="19"/>
    </row>
    <row r="112" spans="2:7" ht="14.25" x14ac:dyDescent="0.25">
      <c r="B112" s="58" t="s">
        <v>113</v>
      </c>
      <c r="C112" s="59"/>
      <c r="D112" s="24"/>
      <c r="E112" s="23"/>
      <c r="F112" s="23"/>
      <c r="G112" s="18"/>
    </row>
    <row r="113" spans="2:7" ht="14.25" x14ac:dyDescent="0.25">
      <c r="B113" s="56" t="s">
        <v>114</v>
      </c>
      <c r="C113" s="57"/>
      <c r="D113" s="24">
        <v>50</v>
      </c>
      <c r="E113" s="23" t="s">
        <v>4</v>
      </c>
      <c r="F113" s="22"/>
      <c r="G113" s="18">
        <f t="shared" si="5"/>
        <v>0</v>
      </c>
    </row>
    <row r="114" spans="2:7" ht="14.25" x14ac:dyDescent="0.25">
      <c r="B114" s="56" t="s">
        <v>115</v>
      </c>
      <c r="C114" s="57"/>
      <c r="D114" s="24">
        <v>2</v>
      </c>
      <c r="E114" s="23" t="s">
        <v>4</v>
      </c>
      <c r="F114" s="22"/>
      <c r="G114" s="18">
        <f t="shared" si="5"/>
        <v>0</v>
      </c>
    </row>
    <row r="115" spans="2:7" ht="14.25" x14ac:dyDescent="0.25">
      <c r="B115" s="56" t="s">
        <v>116</v>
      </c>
      <c r="C115" s="57"/>
      <c r="D115" s="24">
        <v>2</v>
      </c>
      <c r="E115" s="23" t="s">
        <v>4</v>
      </c>
      <c r="F115" s="22"/>
      <c r="G115" s="18">
        <f t="shared" si="5"/>
        <v>0</v>
      </c>
    </row>
    <row r="116" spans="2:7" ht="14.25" x14ac:dyDescent="0.2">
      <c r="B116" s="21"/>
      <c r="C116" s="20"/>
      <c r="D116" s="20"/>
      <c r="E116" s="20"/>
      <c r="F116" s="20"/>
      <c r="G116" s="19"/>
    </row>
    <row r="117" spans="2:7" ht="14.25" x14ac:dyDescent="0.25">
      <c r="B117" s="58" t="s">
        <v>117</v>
      </c>
      <c r="C117" s="59"/>
      <c r="D117" s="24"/>
      <c r="E117" s="23"/>
      <c r="F117" s="23"/>
      <c r="G117" s="18"/>
    </row>
    <row r="118" spans="2:7" ht="14.25" x14ac:dyDescent="0.25">
      <c r="B118" s="56" t="s">
        <v>118</v>
      </c>
      <c r="C118" s="57"/>
      <c r="D118" s="24">
        <v>250</v>
      </c>
      <c r="E118" s="23" t="s">
        <v>4</v>
      </c>
      <c r="F118" s="22"/>
      <c r="G118" s="18">
        <f t="shared" si="5"/>
        <v>0</v>
      </c>
    </row>
    <row r="119" spans="2:7" ht="14.25" x14ac:dyDescent="0.25">
      <c r="B119" s="56" t="s">
        <v>119</v>
      </c>
      <c r="C119" s="57"/>
      <c r="D119" s="24">
        <v>5</v>
      </c>
      <c r="E119" s="23" t="s">
        <v>4</v>
      </c>
      <c r="F119" s="22"/>
      <c r="G119" s="18">
        <f t="shared" si="5"/>
        <v>0</v>
      </c>
    </row>
    <row r="120" spans="2:7" ht="14.25" x14ac:dyDescent="0.25">
      <c r="B120" s="56" t="s">
        <v>120</v>
      </c>
      <c r="C120" s="57"/>
      <c r="D120" s="24">
        <v>5</v>
      </c>
      <c r="E120" s="23" t="s">
        <v>4</v>
      </c>
      <c r="F120" s="22"/>
      <c r="G120" s="18">
        <f t="shared" si="5"/>
        <v>0</v>
      </c>
    </row>
    <row r="121" spans="2:7" ht="14.25" x14ac:dyDescent="0.25">
      <c r="B121" s="56" t="s">
        <v>121</v>
      </c>
      <c r="C121" s="57"/>
      <c r="D121" s="24">
        <v>5</v>
      </c>
      <c r="E121" s="23" t="s">
        <v>4</v>
      </c>
      <c r="F121" s="22"/>
      <c r="G121" s="18">
        <f t="shared" si="5"/>
        <v>0</v>
      </c>
    </row>
    <row r="122" spans="2:7" ht="14.25" x14ac:dyDescent="0.25">
      <c r="B122" s="56" t="s">
        <v>122</v>
      </c>
      <c r="C122" s="57"/>
      <c r="D122" s="24">
        <v>5</v>
      </c>
      <c r="E122" s="23" t="s">
        <v>4</v>
      </c>
      <c r="F122" s="22"/>
      <c r="G122" s="18">
        <f t="shared" si="5"/>
        <v>0</v>
      </c>
    </row>
    <row r="123" spans="2:7" ht="14.25" x14ac:dyDescent="0.25">
      <c r="B123" s="56" t="s">
        <v>123</v>
      </c>
      <c r="C123" s="57"/>
      <c r="D123" s="24">
        <v>5</v>
      </c>
      <c r="E123" s="23" t="s">
        <v>4</v>
      </c>
      <c r="F123" s="22"/>
      <c r="G123" s="18">
        <f t="shared" si="5"/>
        <v>0</v>
      </c>
    </row>
    <row r="124" spans="2:7" ht="14.25" x14ac:dyDescent="0.25">
      <c r="B124" s="56" t="s">
        <v>124</v>
      </c>
      <c r="C124" s="57"/>
      <c r="D124" s="24">
        <v>5</v>
      </c>
      <c r="E124" s="23" t="s">
        <v>4</v>
      </c>
      <c r="F124" s="22"/>
      <c r="G124" s="18">
        <f t="shared" si="5"/>
        <v>0</v>
      </c>
    </row>
    <row r="125" spans="2:7" ht="14.25" x14ac:dyDescent="0.25">
      <c r="B125" s="56" t="s">
        <v>125</v>
      </c>
      <c r="C125" s="57"/>
      <c r="D125" s="24">
        <v>5</v>
      </c>
      <c r="E125" s="23" t="s">
        <v>4</v>
      </c>
      <c r="F125" s="22"/>
      <c r="G125" s="18">
        <f t="shared" si="5"/>
        <v>0</v>
      </c>
    </row>
    <row r="126" spans="2:7" ht="14.25" x14ac:dyDescent="0.25">
      <c r="B126" s="56" t="s">
        <v>126</v>
      </c>
      <c r="C126" s="57"/>
      <c r="D126" s="24">
        <v>5</v>
      </c>
      <c r="E126" s="23" t="s">
        <v>4</v>
      </c>
      <c r="F126" s="22"/>
      <c r="G126" s="18">
        <f t="shared" si="5"/>
        <v>0</v>
      </c>
    </row>
    <row r="127" spans="2:7" ht="14.25" x14ac:dyDescent="0.25">
      <c r="B127" s="56" t="s">
        <v>127</v>
      </c>
      <c r="C127" s="57"/>
      <c r="D127" s="24">
        <v>5</v>
      </c>
      <c r="E127" s="23" t="s">
        <v>4</v>
      </c>
      <c r="F127" s="22"/>
      <c r="G127" s="18">
        <f t="shared" si="5"/>
        <v>0</v>
      </c>
    </row>
    <row r="128" spans="2:7" ht="14.25" x14ac:dyDescent="0.25">
      <c r="B128" s="56" t="s">
        <v>128</v>
      </c>
      <c r="C128" s="57"/>
      <c r="D128" s="24">
        <v>5</v>
      </c>
      <c r="E128" s="23" t="s">
        <v>4</v>
      </c>
      <c r="F128" s="22"/>
      <c r="G128" s="18">
        <f t="shared" si="5"/>
        <v>0</v>
      </c>
    </row>
    <row r="129" spans="2:7" ht="14.25" x14ac:dyDescent="0.2">
      <c r="B129" s="21"/>
      <c r="C129" s="20"/>
      <c r="D129" s="20"/>
      <c r="E129" s="20"/>
      <c r="F129" s="20"/>
      <c r="G129" s="19"/>
    </row>
    <row r="130" spans="2:7" ht="15.75" x14ac:dyDescent="0.25">
      <c r="B130" s="60" t="s">
        <v>3</v>
      </c>
      <c r="C130" s="61"/>
      <c r="D130" s="61"/>
      <c r="E130" s="61"/>
      <c r="F130" s="61"/>
      <c r="G130" s="18">
        <f>SUM(G13:G128)</f>
        <v>0</v>
      </c>
    </row>
    <row r="131" spans="2:7" ht="15.75" x14ac:dyDescent="0.25">
      <c r="B131" s="17"/>
      <c r="C131" s="17"/>
      <c r="D131" s="16"/>
      <c r="E131" s="16"/>
      <c r="F131" s="16"/>
      <c r="G131" s="15"/>
    </row>
    <row r="132" spans="2:7" ht="14.25" x14ac:dyDescent="0.2">
      <c r="B132" s="14" t="s">
        <v>2</v>
      </c>
      <c r="C132" s="13"/>
      <c r="D132" s="12"/>
      <c r="E132" s="3"/>
      <c r="F132" s="3"/>
      <c r="G132" s="2"/>
    </row>
    <row r="133" spans="2:7" ht="14.25" x14ac:dyDescent="0.2">
      <c r="B133" s="11" t="s">
        <v>1</v>
      </c>
      <c r="C133" s="10"/>
      <c r="D133" s="4"/>
      <c r="E133" s="3"/>
      <c r="F133" s="3"/>
      <c r="G133" s="2"/>
    </row>
    <row r="134" spans="2:7" ht="14.25" x14ac:dyDescent="0.25">
      <c r="B134" s="9"/>
      <c r="C134" s="7"/>
      <c r="D134" s="4"/>
      <c r="E134" s="3"/>
      <c r="F134" s="3"/>
      <c r="G134" s="2"/>
    </row>
    <row r="135" spans="2:7" ht="14.25" x14ac:dyDescent="0.25">
      <c r="B135" s="8" t="s">
        <v>0</v>
      </c>
      <c r="C135" s="7"/>
      <c r="D135" s="4"/>
      <c r="E135" s="3"/>
      <c r="F135" s="3"/>
      <c r="G135" s="2"/>
    </row>
    <row r="136" spans="2:7" ht="14.25" x14ac:dyDescent="0.25">
      <c r="B136" s="6"/>
      <c r="C136" s="5"/>
      <c r="D136" s="4"/>
      <c r="E136" s="3"/>
      <c r="F136" s="3"/>
      <c r="G136" s="2"/>
    </row>
  </sheetData>
  <sheetProtection algorithmName="SHA-512" hashValue="eNiK/8nOZvuSd2sgfXXmLTv4Oi4qWb0RwjnZec3NGuluGL9nmJojiMCBxJ+nfFVLc/FjR4oGh5ParI3VAIdsCQ==" saltValue="mxbLrOgspGJuMl+uTeC3BA==" spinCount="100000" sheet="1" objects="1" scenarios="1"/>
  <mergeCells count="111">
    <mergeCell ref="B16:G16"/>
    <mergeCell ref="B11:C11"/>
    <mergeCell ref="B12:C12"/>
    <mergeCell ref="B13:C13"/>
    <mergeCell ref="B14:C14"/>
    <mergeCell ref="B15:C15"/>
    <mergeCell ref="B46:G46"/>
    <mergeCell ref="B35:C35"/>
    <mergeCell ref="B36:C36"/>
    <mergeCell ref="B37:C37"/>
    <mergeCell ref="B38:C38"/>
    <mergeCell ref="B39:C39"/>
    <mergeCell ref="B40:G40"/>
    <mergeCell ref="B41:C41"/>
    <mergeCell ref="B21:C21"/>
    <mergeCell ref="B22:C22"/>
    <mergeCell ref="B23:C23"/>
    <mergeCell ref="B25:C25"/>
    <mergeCell ref="B26:C26"/>
    <mergeCell ref="B33:C33"/>
    <mergeCell ref="B42:C42"/>
    <mergeCell ref="B43:C43"/>
    <mergeCell ref="B44:C44"/>
    <mergeCell ref="B45:C45"/>
    <mergeCell ref="B34:G34"/>
    <mergeCell ref="B27:C27"/>
    <mergeCell ref="B28:C28"/>
    <mergeCell ref="B30:C30"/>
    <mergeCell ref="B31:C31"/>
    <mergeCell ref="B32:C32"/>
    <mergeCell ref="B59:G59"/>
    <mergeCell ref="B47:C47"/>
    <mergeCell ref="B48:C48"/>
    <mergeCell ref="B49:C49"/>
    <mergeCell ref="B50:C50"/>
    <mergeCell ref="B51:C51"/>
    <mergeCell ref="B52:C52"/>
    <mergeCell ref="B54:C54"/>
    <mergeCell ref="B55:C55"/>
    <mergeCell ref="B56:C56"/>
    <mergeCell ref="B57:C57"/>
    <mergeCell ref="B53:C53"/>
    <mergeCell ref="B60:C60"/>
    <mergeCell ref="B61:C61"/>
    <mergeCell ref="B62:C62"/>
    <mergeCell ref="B63:C63"/>
    <mergeCell ref="B64:C64"/>
    <mergeCell ref="B70:C70"/>
    <mergeCell ref="B81:C81"/>
    <mergeCell ref="B82:C82"/>
    <mergeCell ref="B83:C83"/>
    <mergeCell ref="B71:G71"/>
    <mergeCell ref="B65:G65"/>
    <mergeCell ref="B66:C66"/>
    <mergeCell ref="B67:C67"/>
    <mergeCell ref="B68:C68"/>
    <mergeCell ref="B69:C69"/>
    <mergeCell ref="B92:C92"/>
    <mergeCell ref="B93:C93"/>
    <mergeCell ref="B94:C94"/>
    <mergeCell ref="B95:C95"/>
    <mergeCell ref="B96:C96"/>
    <mergeCell ref="B97:G97"/>
    <mergeCell ref="B98:C98"/>
    <mergeCell ref="B86:C86"/>
    <mergeCell ref="B72:C72"/>
    <mergeCell ref="B73:C73"/>
    <mergeCell ref="B74:C74"/>
    <mergeCell ref="B75:C75"/>
    <mergeCell ref="B76:C76"/>
    <mergeCell ref="B77:C77"/>
    <mergeCell ref="B80:C80"/>
    <mergeCell ref="B79:G79"/>
    <mergeCell ref="B84:C84"/>
    <mergeCell ref="B90:C90"/>
    <mergeCell ref="B112:C112"/>
    <mergeCell ref="B113:C113"/>
    <mergeCell ref="B114:C114"/>
    <mergeCell ref="B17:C17"/>
    <mergeCell ref="B18:C18"/>
    <mergeCell ref="B19:C19"/>
    <mergeCell ref="B58:C58"/>
    <mergeCell ref="B78:C78"/>
    <mergeCell ref="B130:F130"/>
    <mergeCell ref="B100:C100"/>
    <mergeCell ref="B102:C102"/>
    <mergeCell ref="B103:C103"/>
    <mergeCell ref="B104:C104"/>
    <mergeCell ref="B105:C105"/>
    <mergeCell ref="B107:C107"/>
    <mergeCell ref="B108:C108"/>
    <mergeCell ref="B109:C109"/>
    <mergeCell ref="B110:C110"/>
    <mergeCell ref="B99:C99"/>
    <mergeCell ref="B87:C87"/>
    <mergeCell ref="B88:C88"/>
    <mergeCell ref="B89:C89"/>
    <mergeCell ref="B91:C91"/>
    <mergeCell ref="B126:C126"/>
    <mergeCell ref="B127:C127"/>
    <mergeCell ref="B128:C128"/>
    <mergeCell ref="B121:C121"/>
    <mergeCell ref="B122:C122"/>
    <mergeCell ref="B123:C123"/>
    <mergeCell ref="B124:C124"/>
    <mergeCell ref="B125:C125"/>
    <mergeCell ref="B115:C115"/>
    <mergeCell ref="B117:C117"/>
    <mergeCell ref="B118:C118"/>
    <mergeCell ref="B119:C119"/>
    <mergeCell ref="B120:C120"/>
  </mergeCells>
  <pageMargins left="0.7" right="0.7" top="0.75" bottom="0.75" header="0.3" footer="0.3"/>
  <pageSetup paperSize="9" scale="70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D601C8C923667408E5A43346A18D306" ma:contentTypeVersion="5" ma:contentTypeDescription="Aan dit standaarddocument kleven alle metagegevens die mogelijk van belang zijn op documentniveau, bijvoorbeeld om bepaalde processen uit te kunnen voeren." ma:contentTypeScope="" ma:versionID="6555fe79122cd47a655f22fb1404498a">
  <xsd:schema xmlns:xsd="http://www.w3.org/2001/XMLSchema" xmlns:xs="http://www.w3.org/2001/XMLSchema" xmlns:p="http://schemas.microsoft.com/office/2006/metadata/properties" xmlns:ns2="451ceeed-c77b-4a37-aea6-85893f5a9fb4" xmlns:ns3="cdbe2661-d840-4850-8710-6d272de092d7" targetNamespace="http://schemas.microsoft.com/office/2006/metadata/properties" ma:root="true" ma:fieldsID="c43be901a6cf754a99d63fc62f40d4d7" ns2:_="" ns3:_="">
    <xsd:import namespace="451ceeed-c77b-4a37-aea6-85893f5a9fb4"/>
    <xsd:import namespace="cdbe2661-d840-4850-8710-6d272de092d7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15bb477-220d-4a00-b175-230fc6e5036c}" ma:internalName="TaxCatchAll" ma:showField="CatchAllData" ma:web="838a2356-f042-446c-9087-bf68d61ab1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15bb477-220d-4a00-b175-230fc6e5036c}" ma:internalName="TaxCatchAllLabel" ma:readOnly="true" ma:showField="CatchAllDataLabel" ma:web="838a2356-f042-446c-9087-bf68d61ab1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Props1.xml><?xml version="1.0" encoding="utf-8"?>
<ds:datastoreItem xmlns:ds="http://schemas.openxmlformats.org/officeDocument/2006/customXml" ds:itemID="{087EAF15-D611-430B-B2D0-B17B32C9CC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5D566D-6815-4BF1-A4E4-B533209B453F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cdbe2661-d840-4850-8710-6d272de092d7"/>
    <ds:schemaRef ds:uri="451ceeed-c77b-4a37-aea6-85893f5a9fb4"/>
    <ds:schemaRef ds:uri="0683fee5-8d27-4994-9e47-f0c87a9bf823"/>
  </ds:schemaRefs>
</ds:datastoreItem>
</file>

<file path=customXml/itemProps3.xml><?xml version="1.0" encoding="utf-8"?>
<ds:datastoreItem xmlns:ds="http://schemas.openxmlformats.org/officeDocument/2006/customXml" ds:itemID="{77ABC833-B20D-4B65-8496-7ADB746E8B8B}"/>
</file>

<file path=customXml/itemProps4.xml><?xml version="1.0" encoding="utf-8"?>
<ds:datastoreItem xmlns:ds="http://schemas.openxmlformats.org/officeDocument/2006/customXml" ds:itemID="{6EEFB654-D019-46B2-A8FD-4897FC7526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4A</vt:lpstr>
      <vt:lpstr>'Perceel 4A'!Afdrukbereik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Jorrit Kalt</dc:creator>
  <cp:lastModifiedBy>Meijer, Gabriël</cp:lastModifiedBy>
  <dcterms:created xsi:type="dcterms:W3CDTF">2021-10-18T19:32:49Z</dcterms:created>
  <dcterms:modified xsi:type="dcterms:W3CDTF">2026-03-24T11:00:53Z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0x0101006EE0887428AA3340B2884DF1130CF73B004D601C8C923667408E5A43346A18D306</vt:lpwstr>
  </property>
  <property fmtid="{D5CDD505-2E9C-101B-9397-08002B2CF9AE}" pid="3" name="TaxKeyword">
    <vt:lpwstr/>
  </property>
  <property fmtid="{D5CDD505-2E9C-101B-9397-08002B2CF9AE}" pid="4" name="MediaServiceImageTags">
    <vt:lpwstr/>
  </property>
</Properties>
</file>